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. гр. № 12\"/>
    </mc:Choice>
  </mc:AlternateContent>
  <bookViews>
    <workbookView xWindow="120" yWindow="105" windowWidth="21360" windowHeight="9975"/>
  </bookViews>
  <sheets>
    <sheet name="СВОД КС" sheetId="14" r:id="rId1"/>
    <sheet name="СВОД АПП" sheetId="1" r:id="rId2"/>
    <sheet name="СВОД мед услуги" sheetId="4" r:id="rId3"/>
    <sheet name="ОКБ КС " sheetId="12" r:id="rId4"/>
    <sheet name="РД№1 КС" sheetId="10" r:id="rId5"/>
    <sheet name="РД№4 КС" sheetId="11" r:id="rId6"/>
    <sheet name="Шуя КС " sheetId="8" r:id="rId7"/>
    <sheet name="Южа КС " sheetId="9" r:id="rId8"/>
    <sheet name="Решма КС " sheetId="13" r:id="rId9"/>
    <sheet name="ИвООД АПП" sheetId="3" r:id="rId10"/>
    <sheet name="4 ГКБ АПП " sheetId="2" r:id="rId11"/>
    <sheet name="ИвООД мед услуги" sheetId="5" r:id="rId12"/>
    <sheet name="ИГМА мед услуги" sheetId="6" r:id="rId13"/>
    <sheet name="УЗ ОД Центр мед услуги" sheetId="7" r:id="rId14"/>
  </sheets>
  <definedNames>
    <definedName name="_xlnm.Print_Area" localSheetId="3">'ОКБ КС '!$A$1:$K$51</definedName>
    <definedName name="_xlnm.Print_Area" localSheetId="4">'РД№1 КС'!$A$1:$K$51</definedName>
    <definedName name="_xlnm.Print_Area" localSheetId="5">'РД№4 КС'!$A$1:$K$51</definedName>
    <definedName name="_xlnm.Print_Area" localSheetId="8">'Решма КС '!$A$1:$K$51</definedName>
    <definedName name="_xlnm.Print_Area" localSheetId="0">'СВОД КС'!$A$1:$K$55</definedName>
    <definedName name="_xlnm.Print_Area" localSheetId="6">'Шуя КС '!$A$1:$K$51</definedName>
    <definedName name="_xlnm.Print_Area" localSheetId="7">'Южа КС '!$A$1:$K$51</definedName>
  </definedNames>
  <calcPr calcId="152511"/>
</workbook>
</file>

<file path=xl/calcChain.xml><?xml version="1.0" encoding="utf-8"?>
<calcChain xmlns="http://schemas.openxmlformats.org/spreadsheetml/2006/main">
  <c r="I50" i="13" l="1"/>
  <c r="F50" i="13"/>
  <c r="C50" i="13"/>
  <c r="I49" i="13"/>
  <c r="F49" i="13"/>
  <c r="C49" i="13"/>
  <c r="I48" i="13"/>
  <c r="F48" i="13"/>
  <c r="C48" i="13"/>
  <c r="I47" i="13"/>
  <c r="F47" i="13"/>
  <c r="C47" i="13"/>
  <c r="I46" i="13"/>
  <c r="F46" i="13"/>
  <c r="C46" i="13"/>
  <c r="I45" i="13"/>
  <c r="F45" i="13"/>
  <c r="C45" i="13"/>
  <c r="I44" i="13"/>
  <c r="F44" i="13"/>
  <c r="C44" i="13"/>
  <c r="I43" i="13"/>
  <c r="F43" i="13"/>
  <c r="C43" i="13"/>
  <c r="I42" i="13"/>
  <c r="F42" i="13"/>
  <c r="C42" i="13"/>
  <c r="I41" i="13"/>
  <c r="F41" i="13"/>
  <c r="C41" i="13"/>
  <c r="I40" i="13"/>
  <c r="F40" i="13"/>
  <c r="C40" i="13"/>
  <c r="I39" i="13"/>
  <c r="F39" i="13"/>
  <c r="C39" i="13"/>
  <c r="I38" i="13"/>
  <c r="F38" i="13"/>
  <c r="C38" i="13"/>
  <c r="I37" i="13"/>
  <c r="F37" i="13"/>
  <c r="C37" i="13"/>
  <c r="I36" i="13"/>
  <c r="F36" i="13"/>
  <c r="C36" i="13"/>
  <c r="I35" i="13"/>
  <c r="F35" i="13"/>
  <c r="C35" i="13"/>
  <c r="I34" i="13"/>
  <c r="F34" i="13"/>
  <c r="C34" i="13"/>
  <c r="I33" i="13"/>
  <c r="F33" i="13"/>
  <c r="C33" i="13"/>
  <c r="I32" i="13"/>
  <c r="F32" i="13"/>
  <c r="C32" i="13"/>
  <c r="I31" i="13"/>
  <c r="F31" i="13"/>
  <c r="C31" i="13"/>
  <c r="I30" i="13"/>
  <c r="F30" i="13"/>
  <c r="C30" i="13"/>
  <c r="I29" i="13"/>
  <c r="F29" i="13"/>
  <c r="C29" i="13"/>
  <c r="I28" i="13"/>
  <c r="F28" i="13"/>
  <c r="C28" i="13"/>
  <c r="I27" i="13"/>
  <c r="F27" i="13"/>
  <c r="C27" i="13"/>
  <c r="I26" i="13"/>
  <c r="F26" i="13"/>
  <c r="C26" i="13"/>
  <c r="I25" i="13"/>
  <c r="F25" i="13"/>
  <c r="C25" i="13"/>
  <c r="I24" i="13"/>
  <c r="F24" i="13"/>
  <c r="C24" i="13"/>
  <c r="K23" i="13"/>
  <c r="K51" i="13" s="1"/>
  <c r="J23" i="13"/>
  <c r="J51" i="13" s="1"/>
  <c r="I23" i="13"/>
  <c r="H23" i="13"/>
  <c r="H51" i="13" s="1"/>
  <c r="G23" i="13"/>
  <c r="G51" i="13" s="1"/>
  <c r="E23" i="13"/>
  <c r="E51" i="13" s="1"/>
  <c r="D23" i="13"/>
  <c r="D51" i="13" s="1"/>
  <c r="I22" i="13"/>
  <c r="F22" i="13"/>
  <c r="C22" i="13"/>
  <c r="I21" i="13"/>
  <c r="F21" i="13"/>
  <c r="C21" i="13"/>
  <c r="I20" i="13"/>
  <c r="F20" i="13"/>
  <c r="C20" i="13"/>
  <c r="I19" i="13"/>
  <c r="F19" i="13"/>
  <c r="C19" i="13"/>
  <c r="I18" i="13"/>
  <c r="F18" i="13"/>
  <c r="C18" i="13"/>
  <c r="I17" i="13"/>
  <c r="F17" i="13"/>
  <c r="C17" i="13"/>
  <c r="I16" i="13"/>
  <c r="F16" i="13"/>
  <c r="C16" i="13"/>
  <c r="I15" i="13"/>
  <c r="F15" i="13"/>
  <c r="C15" i="13"/>
  <c r="I14" i="13"/>
  <c r="F14" i="13"/>
  <c r="C14" i="13"/>
  <c r="I13" i="13"/>
  <c r="F13" i="13"/>
  <c r="C13" i="13"/>
  <c r="I12" i="13"/>
  <c r="F12" i="13"/>
  <c r="C12" i="13"/>
  <c r="I11" i="13"/>
  <c r="F11" i="13"/>
  <c r="C11" i="13"/>
  <c r="I10" i="13"/>
  <c r="F10" i="13"/>
  <c r="C10" i="13"/>
  <c r="I9" i="13"/>
  <c r="F9" i="13"/>
  <c r="C9" i="13"/>
  <c r="I8" i="13"/>
  <c r="F8" i="13"/>
  <c r="C8" i="13"/>
  <c r="I7" i="13"/>
  <c r="F7" i="13"/>
  <c r="C7" i="13"/>
  <c r="I6" i="13"/>
  <c r="F6" i="13"/>
  <c r="C6" i="13"/>
  <c r="D51" i="12"/>
  <c r="I50" i="12"/>
  <c r="F50" i="12"/>
  <c r="C50" i="12"/>
  <c r="I49" i="12"/>
  <c r="F49" i="12"/>
  <c r="C49" i="12"/>
  <c r="I48" i="12"/>
  <c r="F48" i="12"/>
  <c r="C48" i="12"/>
  <c r="I47" i="12"/>
  <c r="F47" i="12"/>
  <c r="C47" i="12"/>
  <c r="I46" i="12"/>
  <c r="F46" i="12"/>
  <c r="C46" i="12"/>
  <c r="I45" i="12"/>
  <c r="F45" i="12"/>
  <c r="C45" i="12"/>
  <c r="I44" i="12"/>
  <c r="F44" i="12"/>
  <c r="C44" i="12"/>
  <c r="I43" i="12"/>
  <c r="G43" i="12"/>
  <c r="F43" i="12" s="1"/>
  <c r="C43" i="12"/>
  <c r="I42" i="12"/>
  <c r="F42" i="12"/>
  <c r="C42" i="12"/>
  <c r="I41" i="12"/>
  <c r="F41" i="12"/>
  <c r="C41" i="12"/>
  <c r="I40" i="12"/>
  <c r="F40" i="12"/>
  <c r="C40" i="12"/>
  <c r="I39" i="12"/>
  <c r="F39" i="12"/>
  <c r="C39" i="12"/>
  <c r="I38" i="12"/>
  <c r="F38" i="12"/>
  <c r="C38" i="12"/>
  <c r="I37" i="12"/>
  <c r="F37" i="12"/>
  <c r="C37" i="12"/>
  <c r="I36" i="12"/>
  <c r="F36" i="12"/>
  <c r="C36" i="12"/>
  <c r="I35" i="12"/>
  <c r="F35" i="12"/>
  <c r="C35" i="12"/>
  <c r="I34" i="12"/>
  <c r="G34" i="12"/>
  <c r="F34" i="12" s="1"/>
  <c r="C34" i="12"/>
  <c r="I33" i="12"/>
  <c r="F33" i="12"/>
  <c r="C33" i="12"/>
  <c r="I32" i="12"/>
  <c r="F32" i="12"/>
  <c r="C32" i="12"/>
  <c r="I31" i="12"/>
  <c r="F31" i="12"/>
  <c r="C31" i="12"/>
  <c r="I30" i="12"/>
  <c r="G30" i="12"/>
  <c r="F30" i="12" s="1"/>
  <c r="C30" i="12"/>
  <c r="I29" i="12"/>
  <c r="F29" i="12"/>
  <c r="C29" i="12"/>
  <c r="I28" i="12"/>
  <c r="F28" i="12"/>
  <c r="C28" i="12"/>
  <c r="I27" i="12"/>
  <c r="F27" i="12"/>
  <c r="C27" i="12"/>
  <c r="I26" i="12"/>
  <c r="F26" i="12"/>
  <c r="C26" i="12"/>
  <c r="I25" i="12"/>
  <c r="F25" i="12"/>
  <c r="C25" i="12"/>
  <c r="I24" i="12"/>
  <c r="F24" i="12"/>
  <c r="C24" i="12"/>
  <c r="K23" i="12"/>
  <c r="K51" i="12" s="1"/>
  <c r="J23" i="12"/>
  <c r="J51" i="12" s="1"/>
  <c r="I51" i="12" s="1"/>
  <c r="H23" i="12"/>
  <c r="H51" i="12" s="1"/>
  <c r="G23" i="12"/>
  <c r="E23" i="12"/>
  <c r="E51" i="12" s="1"/>
  <c r="I22" i="12"/>
  <c r="G22" i="12"/>
  <c r="F22" i="12" s="1"/>
  <c r="C22" i="12"/>
  <c r="I21" i="12"/>
  <c r="F21" i="12"/>
  <c r="C21" i="12"/>
  <c r="I20" i="12"/>
  <c r="F20" i="12"/>
  <c r="C20" i="12"/>
  <c r="I19" i="12"/>
  <c r="F19" i="12"/>
  <c r="C19" i="12"/>
  <c r="I18" i="12"/>
  <c r="F18" i="12"/>
  <c r="C18" i="12"/>
  <c r="I17" i="12"/>
  <c r="F17" i="12"/>
  <c r="C17" i="12"/>
  <c r="I16" i="12"/>
  <c r="F16" i="12"/>
  <c r="C16" i="12"/>
  <c r="I15" i="12"/>
  <c r="F15" i="12"/>
  <c r="C15" i="12"/>
  <c r="I14" i="12"/>
  <c r="F14" i="12"/>
  <c r="C14" i="12"/>
  <c r="I13" i="12"/>
  <c r="F13" i="12"/>
  <c r="C13" i="12"/>
  <c r="I12" i="12"/>
  <c r="F12" i="12"/>
  <c r="C12" i="12"/>
  <c r="I11" i="12"/>
  <c r="G11" i="12"/>
  <c r="F11" i="12"/>
  <c r="C11" i="12"/>
  <c r="I10" i="12"/>
  <c r="F10" i="12"/>
  <c r="C10" i="12"/>
  <c r="I9" i="12"/>
  <c r="F9" i="12"/>
  <c r="C9" i="12"/>
  <c r="I8" i="12"/>
  <c r="F8" i="12"/>
  <c r="C8" i="12"/>
  <c r="I7" i="12"/>
  <c r="F7" i="12"/>
  <c r="C7" i="12"/>
  <c r="I6" i="12"/>
  <c r="F6" i="12"/>
  <c r="C6" i="12"/>
  <c r="I50" i="11"/>
  <c r="F50" i="11"/>
  <c r="C50" i="11"/>
  <c r="I49" i="11"/>
  <c r="F49" i="11"/>
  <c r="C49" i="11"/>
  <c r="I48" i="11"/>
  <c r="F48" i="11"/>
  <c r="C48" i="11"/>
  <c r="I47" i="11"/>
  <c r="F47" i="11"/>
  <c r="C47" i="11"/>
  <c r="I46" i="11"/>
  <c r="F46" i="11"/>
  <c r="C46" i="11"/>
  <c r="I45" i="11"/>
  <c r="F45" i="11"/>
  <c r="C45" i="11"/>
  <c r="I44" i="11"/>
  <c r="F44" i="11"/>
  <c r="C44" i="11"/>
  <c r="I43" i="11"/>
  <c r="F43" i="11"/>
  <c r="C43" i="11"/>
  <c r="I42" i="11"/>
  <c r="F42" i="11"/>
  <c r="C42" i="11"/>
  <c r="I41" i="11"/>
  <c r="F41" i="11"/>
  <c r="C41" i="11"/>
  <c r="I40" i="11"/>
  <c r="F40" i="11"/>
  <c r="C40" i="11"/>
  <c r="I39" i="11"/>
  <c r="F39" i="11"/>
  <c r="C39" i="11"/>
  <c r="I38" i="11"/>
  <c r="F38" i="11"/>
  <c r="C38" i="11"/>
  <c r="I37" i="11"/>
  <c r="F37" i="11"/>
  <c r="C37" i="11"/>
  <c r="I36" i="11"/>
  <c r="F36" i="11"/>
  <c r="C36" i="11"/>
  <c r="I35" i="11"/>
  <c r="F35" i="11"/>
  <c r="C35" i="11"/>
  <c r="I34" i="11"/>
  <c r="F34" i="11"/>
  <c r="C34" i="11"/>
  <c r="I33" i="11"/>
  <c r="F33" i="11"/>
  <c r="C33" i="11"/>
  <c r="I32" i="11"/>
  <c r="F32" i="11"/>
  <c r="C32" i="11"/>
  <c r="I31" i="11"/>
  <c r="F31" i="11"/>
  <c r="C31" i="11"/>
  <c r="I30" i="11"/>
  <c r="F30" i="11"/>
  <c r="C30" i="11"/>
  <c r="I29" i="11"/>
  <c r="F29" i="11"/>
  <c r="C29" i="11"/>
  <c r="I28" i="11"/>
  <c r="F28" i="11"/>
  <c r="C28" i="11"/>
  <c r="I27" i="11"/>
  <c r="F27" i="11"/>
  <c r="C27" i="11"/>
  <c r="I26" i="11"/>
  <c r="F26" i="11"/>
  <c r="C26" i="11"/>
  <c r="I25" i="11"/>
  <c r="F25" i="11"/>
  <c r="C25" i="11"/>
  <c r="I24" i="11"/>
  <c r="F24" i="11"/>
  <c r="C24" i="11"/>
  <c r="K23" i="11"/>
  <c r="K51" i="11" s="1"/>
  <c r="J23" i="11"/>
  <c r="J51" i="11" s="1"/>
  <c r="I23" i="11"/>
  <c r="H23" i="11"/>
  <c r="H51" i="11" s="1"/>
  <c r="G23" i="11"/>
  <c r="G51" i="11" s="1"/>
  <c r="F51" i="11" s="1"/>
  <c r="E23" i="11"/>
  <c r="E51" i="11" s="1"/>
  <c r="D23" i="11"/>
  <c r="D51" i="11" s="1"/>
  <c r="C51" i="11" s="1"/>
  <c r="I22" i="11"/>
  <c r="F22" i="11"/>
  <c r="C22" i="11"/>
  <c r="I21" i="11"/>
  <c r="F21" i="11"/>
  <c r="C21" i="11"/>
  <c r="I20" i="11"/>
  <c r="F20" i="11"/>
  <c r="C20" i="11"/>
  <c r="I19" i="11"/>
  <c r="F19" i="11"/>
  <c r="C19" i="11"/>
  <c r="I18" i="11"/>
  <c r="F18" i="11"/>
  <c r="C18" i="11"/>
  <c r="I17" i="11"/>
  <c r="F17" i="11"/>
  <c r="C17" i="11"/>
  <c r="I16" i="11"/>
  <c r="F16" i="11"/>
  <c r="C16" i="11"/>
  <c r="I15" i="11"/>
  <c r="F15" i="11"/>
  <c r="C15" i="11"/>
  <c r="I14" i="11"/>
  <c r="F14" i="11"/>
  <c r="C14" i="11"/>
  <c r="I13" i="11"/>
  <c r="F13" i="11"/>
  <c r="C13" i="11"/>
  <c r="I12" i="11"/>
  <c r="F12" i="11"/>
  <c r="C12" i="11"/>
  <c r="I11" i="11"/>
  <c r="F11" i="11"/>
  <c r="C11" i="11"/>
  <c r="I10" i="11"/>
  <c r="F10" i="11"/>
  <c r="C10" i="11"/>
  <c r="I9" i="11"/>
  <c r="F9" i="11"/>
  <c r="C9" i="11"/>
  <c r="I8" i="11"/>
  <c r="F8" i="11"/>
  <c r="C8" i="11"/>
  <c r="I7" i="11"/>
  <c r="F7" i="11"/>
  <c r="C7" i="11"/>
  <c r="I6" i="11"/>
  <c r="F6" i="11"/>
  <c r="C6" i="11"/>
  <c r="I50" i="10"/>
  <c r="F50" i="10"/>
  <c r="C50" i="10"/>
  <c r="I49" i="10"/>
  <c r="F49" i="10"/>
  <c r="C49" i="10"/>
  <c r="I48" i="10"/>
  <c r="F48" i="10"/>
  <c r="C48" i="10"/>
  <c r="I47" i="10"/>
  <c r="F47" i="10"/>
  <c r="C47" i="10"/>
  <c r="I46" i="10"/>
  <c r="F46" i="10"/>
  <c r="C46" i="10"/>
  <c r="I45" i="10"/>
  <c r="F45" i="10"/>
  <c r="C45" i="10"/>
  <c r="I44" i="10"/>
  <c r="F44" i="10"/>
  <c r="C44" i="10"/>
  <c r="I43" i="10"/>
  <c r="F43" i="10"/>
  <c r="C43" i="10"/>
  <c r="I42" i="10"/>
  <c r="F42" i="10"/>
  <c r="C42" i="10"/>
  <c r="I41" i="10"/>
  <c r="F41" i="10"/>
  <c r="C41" i="10"/>
  <c r="I40" i="10"/>
  <c r="F40" i="10"/>
  <c r="C40" i="10"/>
  <c r="I39" i="10"/>
  <c r="F39" i="10"/>
  <c r="C39" i="10"/>
  <c r="I38" i="10"/>
  <c r="F38" i="10"/>
  <c r="C38" i="10"/>
  <c r="I37" i="10"/>
  <c r="F37" i="10"/>
  <c r="C37" i="10"/>
  <c r="I36" i="10"/>
  <c r="F36" i="10"/>
  <c r="C36" i="10"/>
  <c r="I35" i="10"/>
  <c r="F35" i="10"/>
  <c r="C35" i="10"/>
  <c r="I34" i="10"/>
  <c r="F34" i="10"/>
  <c r="C34" i="10"/>
  <c r="I33" i="10"/>
  <c r="F33" i="10"/>
  <c r="C33" i="10"/>
  <c r="I32" i="10"/>
  <c r="F32" i="10"/>
  <c r="C32" i="10"/>
  <c r="I31" i="10"/>
  <c r="F31" i="10"/>
  <c r="C31" i="10"/>
  <c r="I30" i="10"/>
  <c r="F30" i="10"/>
  <c r="C30" i="10"/>
  <c r="I29" i="10"/>
  <c r="F29" i="10"/>
  <c r="C29" i="10"/>
  <c r="I28" i="10"/>
  <c r="F28" i="10"/>
  <c r="C28" i="10"/>
  <c r="I27" i="10"/>
  <c r="F27" i="10"/>
  <c r="C27" i="10"/>
  <c r="I26" i="10"/>
  <c r="F26" i="10"/>
  <c r="C26" i="10"/>
  <c r="I25" i="10"/>
  <c r="F25" i="10"/>
  <c r="C25" i="10"/>
  <c r="I24" i="10"/>
  <c r="F24" i="10"/>
  <c r="C24" i="10"/>
  <c r="K23" i="10"/>
  <c r="K51" i="10" s="1"/>
  <c r="J23" i="10"/>
  <c r="H23" i="10"/>
  <c r="H51" i="10" s="1"/>
  <c r="G23" i="10"/>
  <c r="G51" i="10" s="1"/>
  <c r="F23" i="10"/>
  <c r="E23" i="10"/>
  <c r="E51" i="10" s="1"/>
  <c r="D23" i="10"/>
  <c r="C23" i="10" s="1"/>
  <c r="I22" i="10"/>
  <c r="F22" i="10"/>
  <c r="C22" i="10"/>
  <c r="I21" i="10"/>
  <c r="F21" i="10"/>
  <c r="C21" i="10"/>
  <c r="I20" i="10"/>
  <c r="F20" i="10"/>
  <c r="C20" i="10"/>
  <c r="I19" i="10"/>
  <c r="F19" i="10"/>
  <c r="C19" i="10"/>
  <c r="I18" i="10"/>
  <c r="F18" i="10"/>
  <c r="C18" i="10"/>
  <c r="I17" i="10"/>
  <c r="F17" i="10"/>
  <c r="C17" i="10"/>
  <c r="I16" i="10"/>
  <c r="F16" i="10"/>
  <c r="C16" i="10"/>
  <c r="I15" i="10"/>
  <c r="F15" i="10"/>
  <c r="C15" i="10"/>
  <c r="I14" i="10"/>
  <c r="F14" i="10"/>
  <c r="C14" i="10"/>
  <c r="I13" i="10"/>
  <c r="F13" i="10"/>
  <c r="C13" i="10"/>
  <c r="I12" i="10"/>
  <c r="F12" i="10"/>
  <c r="C12" i="10"/>
  <c r="I11" i="10"/>
  <c r="F11" i="10"/>
  <c r="C11" i="10"/>
  <c r="I10" i="10"/>
  <c r="F10" i="10"/>
  <c r="C10" i="10"/>
  <c r="I9" i="10"/>
  <c r="F9" i="10"/>
  <c r="C9" i="10"/>
  <c r="I8" i="10"/>
  <c r="F8" i="10"/>
  <c r="C8" i="10"/>
  <c r="I7" i="10"/>
  <c r="F7" i="10"/>
  <c r="C7" i="10"/>
  <c r="I6" i="10"/>
  <c r="F6" i="10"/>
  <c r="C6" i="10"/>
  <c r="I50" i="9"/>
  <c r="F50" i="9"/>
  <c r="C50" i="9"/>
  <c r="I49" i="9"/>
  <c r="F49" i="9"/>
  <c r="C49" i="9"/>
  <c r="I48" i="9"/>
  <c r="F48" i="9"/>
  <c r="C48" i="9"/>
  <c r="I47" i="9"/>
  <c r="F47" i="9"/>
  <c r="C47" i="9"/>
  <c r="I46" i="9"/>
  <c r="F46" i="9"/>
  <c r="C46" i="9"/>
  <c r="I45" i="9"/>
  <c r="F45" i="9"/>
  <c r="C45" i="9"/>
  <c r="I44" i="9"/>
  <c r="F44" i="9"/>
  <c r="C44" i="9"/>
  <c r="I43" i="9"/>
  <c r="F43" i="9"/>
  <c r="C43" i="9"/>
  <c r="I42" i="9"/>
  <c r="F42" i="9"/>
  <c r="C42" i="9"/>
  <c r="I41" i="9"/>
  <c r="F41" i="9"/>
  <c r="C41" i="9"/>
  <c r="I40" i="9"/>
  <c r="F40" i="9"/>
  <c r="C40" i="9"/>
  <c r="I39" i="9"/>
  <c r="F39" i="9"/>
  <c r="C39" i="9"/>
  <c r="I38" i="9"/>
  <c r="F38" i="9"/>
  <c r="C38" i="9"/>
  <c r="I37" i="9"/>
  <c r="F37" i="9"/>
  <c r="C37" i="9"/>
  <c r="I36" i="9"/>
  <c r="F36" i="9"/>
  <c r="C36" i="9"/>
  <c r="I35" i="9"/>
  <c r="F35" i="9"/>
  <c r="C35" i="9"/>
  <c r="I34" i="9"/>
  <c r="F34" i="9"/>
  <c r="C34" i="9"/>
  <c r="I33" i="9"/>
  <c r="F33" i="9"/>
  <c r="C33" i="9"/>
  <c r="I32" i="9"/>
  <c r="F32" i="9"/>
  <c r="C32" i="9"/>
  <c r="I31" i="9"/>
  <c r="F31" i="9"/>
  <c r="C31" i="9"/>
  <c r="I30" i="9"/>
  <c r="F30" i="9"/>
  <c r="C30" i="9"/>
  <c r="I29" i="9"/>
  <c r="F29" i="9"/>
  <c r="C29" i="9"/>
  <c r="I28" i="9"/>
  <c r="F28" i="9"/>
  <c r="C28" i="9"/>
  <c r="I27" i="9"/>
  <c r="F27" i="9"/>
  <c r="C27" i="9"/>
  <c r="I26" i="9"/>
  <c r="F26" i="9"/>
  <c r="C26" i="9"/>
  <c r="I25" i="9"/>
  <c r="F25" i="9"/>
  <c r="C25" i="9"/>
  <c r="I24" i="9"/>
  <c r="F24" i="9"/>
  <c r="C24" i="9"/>
  <c r="K23" i="9"/>
  <c r="K51" i="9" s="1"/>
  <c r="J23" i="9"/>
  <c r="I23" i="9" s="1"/>
  <c r="H23" i="9"/>
  <c r="H51" i="9" s="1"/>
  <c r="G23" i="9"/>
  <c r="G51" i="9" s="1"/>
  <c r="E23" i="9"/>
  <c r="E51" i="9" s="1"/>
  <c r="D23" i="9"/>
  <c r="I22" i="9"/>
  <c r="F22" i="9"/>
  <c r="C22" i="9"/>
  <c r="I21" i="9"/>
  <c r="F21" i="9"/>
  <c r="C21" i="9"/>
  <c r="I20" i="9"/>
  <c r="F20" i="9"/>
  <c r="C20" i="9"/>
  <c r="I19" i="9"/>
  <c r="F19" i="9"/>
  <c r="C19" i="9"/>
  <c r="I18" i="9"/>
  <c r="F18" i="9"/>
  <c r="C18" i="9"/>
  <c r="I17" i="9"/>
  <c r="F17" i="9"/>
  <c r="C17" i="9"/>
  <c r="I16" i="9"/>
  <c r="F16" i="9"/>
  <c r="C16" i="9"/>
  <c r="I15" i="9"/>
  <c r="F15" i="9"/>
  <c r="C15" i="9"/>
  <c r="I14" i="9"/>
  <c r="F14" i="9"/>
  <c r="C14" i="9"/>
  <c r="I13" i="9"/>
  <c r="F13" i="9"/>
  <c r="C13" i="9"/>
  <c r="I12" i="9"/>
  <c r="F12" i="9"/>
  <c r="C12" i="9"/>
  <c r="I11" i="9"/>
  <c r="F11" i="9"/>
  <c r="C11" i="9"/>
  <c r="I10" i="9"/>
  <c r="F10" i="9"/>
  <c r="C10" i="9"/>
  <c r="I9" i="9"/>
  <c r="F9" i="9"/>
  <c r="C9" i="9"/>
  <c r="I8" i="9"/>
  <c r="F8" i="9"/>
  <c r="C8" i="9"/>
  <c r="I7" i="9"/>
  <c r="F7" i="9"/>
  <c r="C7" i="9"/>
  <c r="I6" i="9"/>
  <c r="F6" i="9"/>
  <c r="C6" i="9"/>
  <c r="I50" i="8"/>
  <c r="F50" i="8"/>
  <c r="C50" i="8"/>
  <c r="I49" i="8"/>
  <c r="F49" i="8"/>
  <c r="C49" i="8"/>
  <c r="I48" i="8"/>
  <c r="F48" i="8"/>
  <c r="C48" i="8"/>
  <c r="I47" i="8"/>
  <c r="F47" i="8"/>
  <c r="C47" i="8"/>
  <c r="I46" i="8"/>
  <c r="F46" i="8"/>
  <c r="D46" i="8"/>
  <c r="C46" i="8" s="1"/>
  <c r="I45" i="8"/>
  <c r="F45" i="8"/>
  <c r="C45" i="8"/>
  <c r="I44" i="8"/>
  <c r="F44" i="8"/>
  <c r="C44" i="8"/>
  <c r="I43" i="8"/>
  <c r="F43" i="8"/>
  <c r="C43" i="8"/>
  <c r="I42" i="8"/>
  <c r="F42" i="8"/>
  <c r="C42" i="8"/>
  <c r="I41" i="8"/>
  <c r="F41" i="8"/>
  <c r="C41" i="8"/>
  <c r="I40" i="8"/>
  <c r="F40" i="8"/>
  <c r="C40" i="8"/>
  <c r="I39" i="8"/>
  <c r="F39" i="8"/>
  <c r="C39" i="8"/>
  <c r="I38" i="8"/>
  <c r="F38" i="8"/>
  <c r="C38" i="8"/>
  <c r="I37" i="8"/>
  <c r="F37" i="8"/>
  <c r="C37" i="8"/>
  <c r="I36" i="8"/>
  <c r="F36" i="8"/>
  <c r="C36" i="8"/>
  <c r="I35" i="8"/>
  <c r="F35" i="8"/>
  <c r="C35" i="8"/>
  <c r="I34" i="8"/>
  <c r="F34" i="8"/>
  <c r="C34" i="8"/>
  <c r="I33" i="8"/>
  <c r="F33" i="8"/>
  <c r="C33" i="8"/>
  <c r="I32" i="8"/>
  <c r="F32" i="8"/>
  <c r="C32" i="8"/>
  <c r="I31" i="8"/>
  <c r="F31" i="8"/>
  <c r="C31" i="8"/>
  <c r="I30" i="8"/>
  <c r="F30" i="8"/>
  <c r="C30" i="8"/>
  <c r="I29" i="8"/>
  <c r="F29" i="8"/>
  <c r="C29" i="8"/>
  <c r="I28" i="8"/>
  <c r="F28" i="8"/>
  <c r="C28" i="8"/>
  <c r="I27" i="8"/>
  <c r="F27" i="8"/>
  <c r="C27" i="8"/>
  <c r="I26" i="8"/>
  <c r="F26" i="8"/>
  <c r="C26" i="8"/>
  <c r="I25" i="8"/>
  <c r="F25" i="8"/>
  <c r="C25" i="8"/>
  <c r="I24" i="8"/>
  <c r="F24" i="8"/>
  <c r="C24" i="8"/>
  <c r="K23" i="8"/>
  <c r="K51" i="8" s="1"/>
  <c r="J23" i="8"/>
  <c r="J51" i="8" s="1"/>
  <c r="H23" i="8"/>
  <c r="H51" i="8" s="1"/>
  <c r="G23" i="8"/>
  <c r="G51" i="8" s="1"/>
  <c r="F23" i="8"/>
  <c r="E23" i="8"/>
  <c r="E51" i="8" s="1"/>
  <c r="D23" i="8"/>
  <c r="D51" i="8" s="1"/>
  <c r="I22" i="8"/>
  <c r="F22" i="8"/>
  <c r="C22" i="8"/>
  <c r="I21" i="8"/>
  <c r="F21" i="8"/>
  <c r="C21" i="8"/>
  <c r="I20" i="8"/>
  <c r="F20" i="8"/>
  <c r="C20" i="8"/>
  <c r="I19" i="8"/>
  <c r="F19" i="8"/>
  <c r="C19" i="8"/>
  <c r="I18" i="8"/>
  <c r="F18" i="8"/>
  <c r="C18" i="8"/>
  <c r="I17" i="8"/>
  <c r="F17" i="8"/>
  <c r="C17" i="8"/>
  <c r="I16" i="8"/>
  <c r="F16" i="8"/>
  <c r="C16" i="8"/>
  <c r="I15" i="8"/>
  <c r="F15" i="8"/>
  <c r="C15" i="8"/>
  <c r="I14" i="8"/>
  <c r="F14" i="8"/>
  <c r="C14" i="8"/>
  <c r="I13" i="8"/>
  <c r="F13" i="8"/>
  <c r="C13" i="8"/>
  <c r="I12" i="8"/>
  <c r="F12" i="8"/>
  <c r="C12" i="8"/>
  <c r="I11" i="8"/>
  <c r="F11" i="8"/>
  <c r="C11" i="8"/>
  <c r="I10" i="8"/>
  <c r="F10" i="8"/>
  <c r="C10" i="8"/>
  <c r="I9" i="8"/>
  <c r="F9" i="8"/>
  <c r="C9" i="8"/>
  <c r="I8" i="8"/>
  <c r="F8" i="8"/>
  <c r="C8" i="8"/>
  <c r="I7" i="8"/>
  <c r="F7" i="8"/>
  <c r="C7" i="8"/>
  <c r="I6" i="8"/>
  <c r="F6" i="8"/>
  <c r="C6" i="8"/>
  <c r="F51" i="8" l="1"/>
  <c r="I51" i="8"/>
  <c r="C23" i="9"/>
  <c r="F23" i="9"/>
  <c r="I23" i="10"/>
  <c r="C23" i="11"/>
  <c r="G51" i="12"/>
  <c r="F51" i="12" s="1"/>
  <c r="I23" i="12"/>
  <c r="C23" i="13"/>
  <c r="I51" i="13"/>
  <c r="F51" i="9"/>
  <c r="F51" i="10"/>
  <c r="F23" i="12"/>
  <c r="C51" i="13"/>
  <c r="F51" i="13"/>
  <c r="F23" i="13"/>
  <c r="C51" i="8"/>
  <c r="I51" i="11"/>
  <c r="C51" i="12"/>
  <c r="C23" i="8"/>
  <c r="I23" i="8"/>
  <c r="D51" i="9"/>
  <c r="C51" i="9" s="1"/>
  <c r="J51" i="9"/>
  <c r="I51" i="9" s="1"/>
  <c r="D51" i="10"/>
  <c r="C51" i="10" s="1"/>
  <c r="J51" i="10"/>
  <c r="I51" i="10" s="1"/>
  <c r="F23" i="11"/>
  <c r="C23" i="12"/>
</calcChain>
</file>

<file path=xl/sharedStrings.xml><?xml version="1.0" encoding="utf-8"?>
<sst xmlns="http://schemas.openxmlformats.org/spreadsheetml/2006/main" count="1040" uniqueCount="201">
  <si>
    <t>Плановые объемы медицинской помощи, оказываемой в амбулаторно-поликлинических условиях, на 2019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</si>
  <si>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</si>
  <si>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</si>
  <si>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иной целью</t>
  </si>
  <si>
    <t>Посещения в неотложной форме</t>
  </si>
  <si>
    <t>Обращения по заболеванию</t>
  </si>
  <si>
    <t>Посещения к стоматологу, УЕТ</t>
  </si>
  <si>
    <t>всего</t>
  </si>
  <si>
    <t>взр.</t>
  </si>
  <si>
    <t>дети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</si>
  <si>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</si>
  <si>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</si>
  <si>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</si>
  <si>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</si>
  <si>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</si>
  <si>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</si>
  <si>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</si>
  <si>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</si>
  <si>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</si>
  <si>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</si>
  <si>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</si>
  <si>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</si>
  <si>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</si>
  <si>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</si>
  <si>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</si>
  <si>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</si>
  <si>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</si>
  <si>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</si>
  <si>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</si>
  <si>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</si>
  <si>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</si>
  <si>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</si>
  <si>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</si>
  <si>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</si>
  <si>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</si>
  <si>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</si>
  <si>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</si>
  <si>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</si>
  <si>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</si>
  <si>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</si>
  <si>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</si>
  <si>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</si>
  <si>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</si>
  <si>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</si>
  <si>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</si>
  <si>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</si>
  <si>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</si>
  <si>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</si>
  <si>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</si>
  <si>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</si>
  <si>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</si>
  <si>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</si>
  <si>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</si>
  <si>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</si>
  <si>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</si>
  <si>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</si>
  <si>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</si>
  <si>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</si>
  <si>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</si>
  <si>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</si>
  <si>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</si>
  <si>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</si>
  <si>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</si>
  <si>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</si>
  <si>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</si>
  <si>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</si>
  <si>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</si>
  <si>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</si>
  <si>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</si>
  <si>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</si>
  <si>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</si>
  <si>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</si>
  <si>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</si>
  <si>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</si>
  <si>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Помощь, оказанная в др.территориях</t>
  </si>
  <si>
    <t>Территория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</si>
  <si>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</si>
  <si>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 xml:space="preserve"> Наименование МО    ОБУЗ "ГКБ № 4"</t>
  </si>
  <si>
    <t>Наименование МО   ОБУЗ "ИвООД"</t>
  </si>
  <si>
    <t>Объемы медицинских услуг для учреждений здравоохранения на 2019 год</t>
  </si>
  <si>
    <t xml:space="preserve"> Свод территория с частниками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</si>
  <si>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</si>
  <si>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</si>
  <si>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</si>
  <si>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</si>
  <si>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</si>
  <si>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 xml:space="preserve">     без контрастирования</t>
  </si>
  <si>
    <t xml:space="preserve">     с контрастированием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</si>
  <si>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</si>
  <si>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</si>
  <si>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</si>
  <si>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</si>
  <si>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</si>
  <si>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</si>
  <si>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давления:</t>
  </si>
  <si>
    <t xml:space="preserve">    при подборе лекарственной терапии</t>
  </si>
  <si>
    <t xml:space="preserve">   при контроле эффективности лекарственной терапии</t>
  </si>
  <si>
    <t xml:space="preserve">сверх базовой программы ОМС 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</si>
  <si>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</si>
  <si>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</si>
  <si>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</si>
  <si>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</si>
  <si>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Наименование МО: ОБУЗ "ИвООД"</t>
  </si>
  <si>
    <t>Наименование МО     ФГБОУ ВО ИвГМА Минздрава России</t>
  </si>
  <si>
    <t>Наименование МО  ООО "УЗ Областной диагностический центр"</t>
  </si>
  <si>
    <t>Плановые объемы медицинской помощи, оказываемой в условиях круглосуточного стационара, на 2019 год</t>
  </si>
  <si>
    <t>Наименование МО</t>
  </si>
  <si>
    <t>ОБУЗ "Шуйская ЦРБ"</t>
  </si>
  <si>
    <t xml:space="preserve">Профиль медицинской помощи      </t>
  </si>
  <si>
    <t xml:space="preserve">Профиль койки            </t>
  </si>
  <si>
    <t>Число случаев госпитализации на 2019 год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</si>
  <si>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</si>
  <si>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</si>
  <si>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</si>
  <si>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</si>
  <si>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</si>
  <si>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</si>
  <si>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</si>
  <si>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</si>
  <si>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</si>
  <si>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</si>
  <si>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</si>
  <si>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</si>
  <si>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</si>
  <si>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</si>
  <si>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</si>
  <si>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</si>
  <si>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</si>
  <si>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</si>
  <si>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</si>
  <si>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</si>
  <si>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</si>
  <si>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</si>
  <si>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</si>
  <si>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</si>
  <si>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</si>
  <si>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</si>
  <si>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</si>
  <si>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</si>
  <si>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</si>
  <si>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</si>
  <si>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</si>
  <si>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</si>
  <si>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</si>
  <si>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</si>
  <si>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</si>
  <si>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</si>
  <si>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</si>
  <si>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</si>
  <si>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</si>
  <si>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</si>
  <si>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</si>
  <si>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</si>
  <si>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</si>
  <si>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</si>
  <si>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</si>
  <si>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</si>
  <si>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</si>
  <si>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</si>
  <si>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</si>
  <si>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</si>
  <si>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</si>
  <si>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</si>
  <si>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</si>
  <si>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</si>
  <si>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</si>
  <si>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</si>
  <si>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</si>
  <si>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</si>
  <si>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</si>
  <si>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</si>
  <si>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</si>
  <si>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</si>
  <si>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</si>
  <si>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</si>
  <si>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</si>
  <si>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</si>
  <si>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</si>
  <si>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</si>
  <si>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</si>
  <si>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</si>
  <si>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</si>
  <si>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</si>
  <si>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</si>
  <si>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</si>
  <si>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</si>
  <si>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</si>
  <si>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</si>
  <si>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</si>
  <si>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</si>
  <si>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</si>
  <si>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</si>
  <si>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</si>
  <si>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</si>
  <si>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    ОБУЗ "Южская ЦРБ"</t>
  </si>
  <si>
    <t>Наименование МО     ОБУЗ "Родильный дом №1"</t>
  </si>
  <si>
    <t xml:space="preserve">Наименование  МО    ОБУЗ "Родильный дом № 4" </t>
  </si>
  <si>
    <t>ОБУЗ "ИвОКБ"</t>
  </si>
  <si>
    <t>Наименование  МО     ФГБУЗ  МЦ "Решма" ФМБА России</t>
  </si>
  <si>
    <t>Свод территории с частниками</t>
  </si>
  <si>
    <t>Приложение 5 
к протоколу Комиссии по разработке территориальной программы обязательного медицинского страхования 
от 25.11.2019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</si>
</sst>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 Cyr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5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21" fillId="0" borderId="0"/>
  </cellStyleXfs>
  <cellXfs count="199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9" fillId="0" borderId="21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9" fillId="3" borderId="18" xfId="0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top" wrapText="1"/>
    </xf>
    <xf numFmtId="0" fontId="4" fillId="2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2" fontId="12" fillId="2" borderId="27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/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top" wrapText="1"/>
    </xf>
    <xf numFmtId="0" fontId="8" fillId="3" borderId="33" xfId="0" applyFont="1" applyFill="1" applyBorder="1" applyAlignment="1">
      <alignment horizontal="left" vertical="top" wrapText="1"/>
    </xf>
    <xf numFmtId="3" fontId="9" fillId="0" borderId="18" xfId="0" applyNumberFormat="1" applyFont="1" applyFill="1" applyBorder="1" applyAlignment="1">
      <alignment horizontal="center" vertical="center"/>
    </xf>
    <xf numFmtId="3" fontId="9" fillId="0" borderId="1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1" fillId="0" borderId="34" xfId="0" applyFont="1" applyFill="1" applyBorder="1"/>
    <xf numFmtId="0" fontId="12" fillId="0" borderId="39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2" fontId="12" fillId="0" borderId="4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9" fillId="0" borderId="0" xfId="0" applyFont="1" applyFill="1"/>
    <xf numFmtId="4" fontId="22" fillId="0" borderId="39" xfId="7" applyNumberFormat="1" applyFont="1" applyBorder="1" applyAlignment="1">
      <alignment horizontal="center" vertical="center" wrapText="1"/>
    </xf>
    <xf numFmtId="4" fontId="22" fillId="0" borderId="41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wrapText="1"/>
    </xf>
    <xf numFmtId="3" fontId="23" fillId="4" borderId="19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right" wrapText="1"/>
    </xf>
    <xf numFmtId="3" fontId="23" fillId="0" borderId="19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wrapText="1"/>
    </xf>
    <xf numFmtId="4" fontId="2" fillId="0" borderId="17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22" fillId="0" borderId="19" xfId="0" applyNumberFormat="1" applyFont="1" applyFill="1" applyBorder="1" applyAlignment="1">
      <alignment horizontal="center" vertical="center"/>
    </xf>
    <xf numFmtId="3" fontId="22" fillId="0" borderId="19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justify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justify" vertical="center" wrapText="1"/>
    </xf>
    <xf numFmtId="0" fontId="8" fillId="0" borderId="18" xfId="0" applyFont="1" applyBorder="1"/>
    <xf numFmtId="0" fontId="8" fillId="0" borderId="18" xfId="0" applyFont="1" applyBorder="1" applyAlignment="1">
      <alignment wrapText="1"/>
    </xf>
    <xf numFmtId="0" fontId="8" fillId="0" borderId="18" xfId="0" applyFont="1" applyBorder="1" applyAlignment="1">
      <alignment horizontal="right" vertical="center" wrapText="1"/>
    </xf>
    <xf numFmtId="0" fontId="8" fillId="0" borderId="18" xfId="0" applyFont="1" applyFill="1" applyBorder="1" applyAlignment="1">
      <alignment horizontal="justify" vertical="center" wrapText="1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top" wrapText="1"/>
    </xf>
    <xf numFmtId="0" fontId="8" fillId="3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/>
    <xf numFmtId="0" fontId="11" fillId="0" borderId="18" xfId="0" applyFont="1" applyFill="1" applyBorder="1" applyAlignment="1">
      <alignment horizontal="center" vertical="center" wrapText="1"/>
    </xf>
    <xf numFmtId="0" fontId="13" fillId="0" borderId="18" xfId="0" applyFont="1" applyBorder="1"/>
    <xf numFmtId="0" fontId="13" fillId="0" borderId="18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0" fontId="2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26" fillId="0" borderId="0" xfId="0" applyFont="1"/>
    <xf numFmtId="0" fontId="2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27" fillId="0" borderId="0" xfId="0" applyFont="1"/>
    <xf numFmtId="0" fontId="19" fillId="0" borderId="0" xfId="0" applyFont="1"/>
    <xf numFmtId="0" fontId="27" fillId="0" borderId="43" xfId="0" applyFont="1" applyFill="1" applyBorder="1" applyAlignment="1">
      <alignment horizontal="center" vertical="center"/>
    </xf>
    <xf numFmtId="0" fontId="27" fillId="0" borderId="43" xfId="0" applyFont="1" applyBorder="1" applyAlignment="1">
      <alignment horizontal="justify" vertical="center" wrapText="1"/>
    </xf>
    <xf numFmtId="0" fontId="27" fillId="2" borderId="43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/>
    </xf>
    <xf numFmtId="0" fontId="27" fillId="0" borderId="18" xfId="0" applyFont="1" applyBorder="1" applyAlignment="1">
      <alignment horizontal="justify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/>
    <xf numFmtId="0" fontId="27" fillId="0" borderId="18" xfId="0" applyFont="1" applyBorder="1" applyAlignment="1">
      <alignment horizontal="right" vertical="center" wrapText="1"/>
    </xf>
    <xf numFmtId="0" fontId="27" fillId="0" borderId="18" xfId="0" applyFont="1" applyFill="1" applyBorder="1" applyAlignment="1">
      <alignment horizontal="justify" vertical="center" wrapText="1"/>
    </xf>
    <xf numFmtId="0" fontId="27" fillId="0" borderId="18" xfId="0" applyFont="1" applyBorder="1" applyAlignment="1">
      <alignment vertical="center" wrapText="1"/>
    </xf>
    <xf numFmtId="0" fontId="27" fillId="0" borderId="18" xfId="0" applyFont="1" applyBorder="1" applyAlignment="1">
      <alignment horizontal="left" vertical="top" wrapText="1"/>
    </xf>
    <xf numFmtId="0" fontId="27" fillId="3" borderId="43" xfId="0" applyFont="1" applyFill="1" applyBorder="1" applyAlignment="1">
      <alignment horizontal="center" vertical="center"/>
    </xf>
    <xf numFmtId="0" fontId="27" fillId="0" borderId="18" xfId="0" applyFont="1" applyFill="1" applyBorder="1"/>
    <xf numFmtId="0" fontId="11" fillId="2" borderId="18" xfId="0" applyFont="1" applyFill="1" applyBorder="1" applyAlignment="1">
      <alignment horizontal="center" vertical="center" wrapText="1"/>
    </xf>
    <xf numFmtId="0" fontId="19" fillId="2" borderId="18" xfId="0" applyFont="1" applyFill="1" applyBorder="1"/>
    <xf numFmtId="0" fontId="19" fillId="2" borderId="18" xfId="0" applyFont="1" applyFill="1" applyBorder="1" applyAlignment="1">
      <alignment horizontal="center" vertical="center"/>
    </xf>
    <xf numFmtId="0" fontId="8" fillId="2" borderId="18" xfId="0" applyFont="1" applyFill="1" applyBorder="1"/>
    <xf numFmtId="0" fontId="13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9" fillId="0" borderId="0" xfId="0" applyFont="1" applyAlignment="1">
      <alignment horizontal="justify" vertical="center"/>
    </xf>
    <xf numFmtId="0" fontId="27" fillId="0" borderId="0" xfId="0" applyFont="1" applyAlignment="1">
      <alignment horizontal="left" vertical="top"/>
    </xf>
    <xf numFmtId="0" fontId="29" fillId="0" borderId="0" xfId="0" applyFont="1"/>
    <xf numFmtId="0" fontId="27" fillId="0" borderId="10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4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center" wrapText="1"/>
    </xf>
    <xf numFmtId="4" fontId="20" fillId="0" borderId="0" xfId="0" applyNumberFormat="1" applyFont="1" applyBorder="1" applyAlignment="1">
      <alignment horizontal="center" vertical="center" wrapText="1"/>
    </xf>
    <xf numFmtId="4" fontId="23" fillId="0" borderId="2" xfId="7" applyNumberFormat="1" applyFont="1" applyBorder="1" applyAlignment="1">
      <alignment horizontal="center" vertical="center" wrapText="1"/>
    </xf>
    <xf numFmtId="4" fontId="23" fillId="0" borderId="4" xfId="7" applyNumberFormat="1" applyFont="1" applyBorder="1" applyAlignment="1">
      <alignment horizontal="center" vertical="center" wrapText="1"/>
    </xf>
    <xf numFmtId="4" fontId="23" fillId="0" borderId="16" xfId="7" applyNumberFormat="1" applyFont="1" applyBorder="1" applyAlignment="1">
      <alignment horizontal="center" vertical="center" wrapText="1"/>
    </xf>
    <xf numFmtId="4" fontId="23" fillId="0" borderId="21" xfId="7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top" wrapText="1"/>
    </xf>
    <xf numFmtId="4" fontId="11" fillId="0" borderId="21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justify" vertical="center" wrapText="1"/>
    </xf>
    <xf numFmtId="0" fontId="25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" fontId="24" fillId="0" borderId="0" xfId="0" applyNumberFormat="1" applyFont="1" applyBorder="1" applyAlignment="1">
      <alignment horizontal="left" vertical="center" wrapText="1"/>
    </xf>
    <xf numFmtId="4" fontId="24" fillId="0" borderId="4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</cellXfs>
  <cellStyles count="8">
    <cellStyle name="Excel Built-in Normal" xfId="1"/>
    <cellStyle name="Excel Built-in Normal 2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_Поликлиника нормативы 18062002г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0"/>
  <sheetViews>
    <sheetView tabSelected="1" view="pageBreakPreview" zoomScale="60" zoomScaleNormal="60" workbookViewId="0">
      <selection activeCell="F17" sqref="F17"/>
    </sheetView>
  </sheetViews>
  <sheetFormatPr defaultColWidth="9.28515625" defaultRowHeight="15.75" x14ac:dyDescent="0.25"/>
  <cols>
    <col min="1" max="1" width="30.7109375" style="116" customWidth="1"/>
    <col min="2" max="2" width="35.140625" style="116" customWidth="1"/>
    <col min="3" max="233" width="9.140625" customWidth="1"/>
    <col min="234" max="234" width="34" customWidth="1"/>
    <col min="235" max="235" width="11.28515625" customWidth="1"/>
    <col min="236" max="236" width="11" customWidth="1"/>
    <col min="237" max="243" width="9.140625" customWidth="1"/>
    <col min="244" max="245" width="10.7109375" customWidth="1"/>
    <col min="246" max="246" width="9.140625" customWidth="1"/>
    <col min="247" max="247" width="11.5703125" customWidth="1"/>
    <col min="248" max="248" width="13.7109375" customWidth="1"/>
  </cols>
  <sheetData>
    <row r="1" spans="1:11" ht="66" customHeight="1" x14ac:dyDescent="0.25">
      <c r="I1" s="198" t="s">
        <v>200</v>
      </c>
      <c r="J1" s="198"/>
      <c r="K1" s="198"/>
    </row>
    <row r="2" spans="1:11" ht="48.75" customHeight="1" x14ac:dyDescent="0.25">
      <c r="I2" s="198"/>
      <c r="J2" s="198"/>
      <c r="K2" s="198"/>
    </row>
    <row r="3" spans="1:11" ht="44.45" customHeight="1" x14ac:dyDescent="0.3">
      <c r="B3" s="148" t="s">
        <v>105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4.6" customHeight="1" thickBot="1" x14ac:dyDescent="0.3">
      <c r="A4" s="117"/>
      <c r="B4" s="149" t="s">
        <v>199</v>
      </c>
      <c r="C4" s="149"/>
      <c r="D4" s="149"/>
      <c r="E4" s="149"/>
      <c r="F4" s="149"/>
      <c r="G4" s="149"/>
      <c r="H4" s="149"/>
      <c r="I4" s="149"/>
      <c r="J4" s="149"/>
      <c r="K4" s="149"/>
    </row>
    <row r="5" spans="1:11" ht="24.6" customHeight="1" x14ac:dyDescent="0.25">
      <c r="A5" s="150" t="s">
        <v>108</v>
      </c>
      <c r="B5" s="153" t="s">
        <v>109</v>
      </c>
      <c r="C5" s="156" t="s">
        <v>110</v>
      </c>
      <c r="D5" s="156"/>
      <c r="E5" s="156"/>
      <c r="F5" s="158" t="s">
        <v>111</v>
      </c>
      <c r="G5" s="158"/>
      <c r="H5" s="158"/>
      <c r="I5" s="158"/>
      <c r="J5" s="158"/>
      <c r="K5" s="159"/>
    </row>
    <row r="6" spans="1:11" ht="64.900000000000006" customHeight="1" x14ac:dyDescent="0.25">
      <c r="A6" s="151"/>
      <c r="B6" s="154"/>
      <c r="C6" s="157"/>
      <c r="D6" s="157"/>
      <c r="E6" s="157"/>
      <c r="F6" s="157" t="s">
        <v>112</v>
      </c>
      <c r="G6" s="157"/>
      <c r="H6" s="157"/>
      <c r="I6" s="157" t="s">
        <v>113</v>
      </c>
      <c r="J6" s="157"/>
      <c r="K6" s="160"/>
    </row>
    <row r="7" spans="1:11" ht="16.149999999999999" customHeight="1" thickBot="1" x14ac:dyDescent="0.3">
      <c r="A7" s="152"/>
      <c r="B7" s="155"/>
      <c r="C7" s="89" t="s">
        <v>7</v>
      </c>
      <c r="D7" s="89" t="s">
        <v>8</v>
      </c>
      <c r="E7" s="89" t="s">
        <v>9</v>
      </c>
      <c r="F7" s="89" t="s">
        <v>7</v>
      </c>
      <c r="G7" s="89" t="s">
        <v>8</v>
      </c>
      <c r="H7" s="89" t="s">
        <v>9</v>
      </c>
      <c r="I7" s="89" t="s">
        <v>7</v>
      </c>
      <c r="J7" s="89" t="s">
        <v>8</v>
      </c>
      <c r="K7" s="90" t="s">
        <v>9</v>
      </c>
    </row>
    <row r="8" spans="1:11" ht="31.15" customHeight="1" x14ac:dyDescent="0.25">
      <c r="A8" s="118" t="s">
        <v>114</v>
      </c>
      <c r="B8" s="119" t="s">
        <v>115</v>
      </c>
      <c r="C8" s="120">
        <v>8813</v>
      </c>
      <c r="D8" s="118">
        <v>8813</v>
      </c>
      <c r="E8" s="118">
        <v>0</v>
      </c>
      <c r="F8" s="120">
        <v>0</v>
      </c>
      <c r="G8" s="118">
        <v>0</v>
      </c>
      <c r="H8" s="118">
        <v>0</v>
      </c>
      <c r="I8" s="120">
        <v>0</v>
      </c>
      <c r="J8" s="118">
        <v>0</v>
      </c>
      <c r="K8" s="118">
        <v>0</v>
      </c>
    </row>
    <row r="9" spans="1:11" ht="34.15" customHeight="1" x14ac:dyDescent="0.25">
      <c r="A9" s="122"/>
      <c r="B9" s="123" t="s">
        <v>116</v>
      </c>
      <c r="C9" s="124">
        <v>5659</v>
      </c>
      <c r="D9" s="118">
        <v>5659</v>
      </c>
      <c r="E9" s="118">
        <v>0</v>
      </c>
      <c r="F9" s="120">
        <v>0</v>
      </c>
      <c r="G9" s="118">
        <v>0</v>
      </c>
      <c r="H9" s="118">
        <v>0</v>
      </c>
      <c r="I9" s="120">
        <v>0</v>
      </c>
      <c r="J9" s="118">
        <v>0</v>
      </c>
      <c r="K9" s="118">
        <v>0</v>
      </c>
    </row>
    <row r="10" spans="1:11" ht="26.45" customHeight="1" x14ac:dyDescent="0.25">
      <c r="A10" s="125"/>
      <c r="B10" s="123" t="s">
        <v>117</v>
      </c>
      <c r="C10" s="124">
        <v>14947</v>
      </c>
      <c r="D10" s="118">
        <v>14827</v>
      </c>
      <c r="E10" s="118">
        <v>120</v>
      </c>
      <c r="F10" s="120">
        <v>90</v>
      </c>
      <c r="G10" s="118">
        <v>90</v>
      </c>
      <c r="H10" s="118">
        <v>0</v>
      </c>
      <c r="I10" s="120">
        <v>160</v>
      </c>
      <c r="J10" s="118">
        <v>140</v>
      </c>
      <c r="K10" s="118">
        <v>20</v>
      </c>
    </row>
    <row r="11" spans="1:11" ht="32.450000000000003" customHeight="1" x14ac:dyDescent="0.25">
      <c r="A11" s="123" t="s">
        <v>118</v>
      </c>
      <c r="B11" s="123" t="s">
        <v>119</v>
      </c>
      <c r="C11" s="124">
        <v>380</v>
      </c>
      <c r="D11" s="118">
        <v>180</v>
      </c>
      <c r="E11" s="118">
        <v>200</v>
      </c>
      <c r="F11" s="120">
        <v>0</v>
      </c>
      <c r="G11" s="118">
        <v>0</v>
      </c>
      <c r="H11" s="118">
        <v>0</v>
      </c>
      <c r="I11" s="120">
        <v>0</v>
      </c>
      <c r="J11" s="118">
        <v>0</v>
      </c>
      <c r="K11" s="118">
        <v>0</v>
      </c>
    </row>
    <row r="12" spans="1:11" x14ac:dyDescent="0.25">
      <c r="A12" s="123" t="s">
        <v>120</v>
      </c>
      <c r="B12" s="123" t="s">
        <v>121</v>
      </c>
      <c r="C12" s="124">
        <v>2448</v>
      </c>
      <c r="D12" s="118">
        <v>1992</v>
      </c>
      <c r="E12" s="118">
        <v>456</v>
      </c>
      <c r="F12" s="120">
        <v>5</v>
      </c>
      <c r="G12" s="118">
        <v>5</v>
      </c>
      <c r="H12" s="118">
        <v>0</v>
      </c>
      <c r="I12" s="120">
        <v>95</v>
      </c>
      <c r="J12" s="118">
        <v>66</v>
      </c>
      <c r="K12" s="118">
        <v>29</v>
      </c>
    </row>
    <row r="13" spans="1:11" x14ac:dyDescent="0.25">
      <c r="A13" s="123" t="s">
        <v>122</v>
      </c>
      <c r="B13" s="123" t="s">
        <v>123</v>
      </c>
      <c r="C13" s="124">
        <v>881</v>
      </c>
      <c r="D13" s="118">
        <v>634</v>
      </c>
      <c r="E13" s="118">
        <v>247</v>
      </c>
      <c r="F13" s="120">
        <v>15</v>
      </c>
      <c r="G13" s="118">
        <v>15</v>
      </c>
      <c r="H13" s="118">
        <v>0</v>
      </c>
      <c r="I13" s="120">
        <v>115</v>
      </c>
      <c r="J13" s="118">
        <v>65</v>
      </c>
      <c r="K13" s="118">
        <v>50</v>
      </c>
    </row>
    <row r="14" spans="1:11" x14ac:dyDescent="0.25">
      <c r="A14" s="123" t="s">
        <v>124</v>
      </c>
      <c r="B14" s="123" t="s">
        <v>125</v>
      </c>
      <c r="C14" s="124">
        <v>985</v>
      </c>
      <c r="D14" s="118">
        <v>985</v>
      </c>
      <c r="E14" s="118">
        <v>0</v>
      </c>
      <c r="F14" s="120">
        <v>0</v>
      </c>
      <c r="G14" s="118">
        <v>0</v>
      </c>
      <c r="H14" s="118">
        <v>0</v>
      </c>
      <c r="I14" s="120">
        <v>0</v>
      </c>
      <c r="J14" s="118">
        <v>0</v>
      </c>
      <c r="K14" s="118">
        <v>0</v>
      </c>
    </row>
    <row r="15" spans="1:11" x14ac:dyDescent="0.25">
      <c r="A15" s="125" t="s">
        <v>126</v>
      </c>
      <c r="B15" s="125" t="s">
        <v>127</v>
      </c>
      <c r="C15" s="124">
        <v>762</v>
      </c>
      <c r="D15" s="118">
        <v>720</v>
      </c>
      <c r="E15" s="118">
        <v>42</v>
      </c>
      <c r="F15" s="120">
        <v>0</v>
      </c>
      <c r="G15" s="118">
        <v>0</v>
      </c>
      <c r="H15" s="118">
        <v>0</v>
      </c>
      <c r="I15" s="120">
        <v>0</v>
      </c>
      <c r="J15" s="118">
        <v>0</v>
      </c>
      <c r="K15" s="118">
        <v>0</v>
      </c>
    </row>
    <row r="16" spans="1:11" x14ac:dyDescent="0.25">
      <c r="A16" s="123" t="s">
        <v>128</v>
      </c>
      <c r="B16" s="123" t="s">
        <v>129</v>
      </c>
      <c r="C16" s="124">
        <v>479</v>
      </c>
      <c r="D16" s="118">
        <v>0</v>
      </c>
      <c r="E16" s="118">
        <v>479</v>
      </c>
      <c r="F16" s="120">
        <v>0</v>
      </c>
      <c r="G16" s="118">
        <v>0</v>
      </c>
      <c r="H16" s="118">
        <v>0</v>
      </c>
      <c r="I16" s="120">
        <v>0</v>
      </c>
      <c r="J16" s="118">
        <v>0</v>
      </c>
      <c r="K16" s="118">
        <v>0</v>
      </c>
    </row>
    <row r="17" spans="1:11" x14ac:dyDescent="0.25">
      <c r="A17" s="123" t="s">
        <v>130</v>
      </c>
      <c r="B17" s="123" t="s">
        <v>131</v>
      </c>
      <c r="C17" s="124">
        <v>261</v>
      </c>
      <c r="D17" s="118">
        <v>0</v>
      </c>
      <c r="E17" s="118">
        <v>261</v>
      </c>
      <c r="F17" s="120">
        <v>152</v>
      </c>
      <c r="G17" s="118">
        <v>0</v>
      </c>
      <c r="H17" s="118">
        <v>152</v>
      </c>
      <c r="I17" s="120">
        <v>59</v>
      </c>
      <c r="J17" s="118">
        <v>0</v>
      </c>
      <c r="K17" s="118">
        <v>59</v>
      </c>
    </row>
    <row r="18" spans="1:11" ht="31.9" customHeight="1" x14ac:dyDescent="0.25">
      <c r="A18" s="123" t="s">
        <v>132</v>
      </c>
      <c r="B18" s="123" t="s">
        <v>133</v>
      </c>
      <c r="C18" s="124">
        <v>803</v>
      </c>
      <c r="D18" s="118">
        <v>0</v>
      </c>
      <c r="E18" s="118">
        <v>803</v>
      </c>
      <c r="F18" s="120">
        <v>0</v>
      </c>
      <c r="G18" s="118">
        <v>0</v>
      </c>
      <c r="H18" s="118">
        <v>0</v>
      </c>
      <c r="I18" s="120">
        <v>10</v>
      </c>
      <c r="J18" s="118">
        <v>0</v>
      </c>
      <c r="K18" s="118">
        <v>10</v>
      </c>
    </row>
    <row r="19" spans="1:11" x14ac:dyDescent="0.25">
      <c r="A19" s="123" t="s">
        <v>134</v>
      </c>
      <c r="B19" s="123" t="s">
        <v>135</v>
      </c>
      <c r="C19" s="124">
        <v>2000</v>
      </c>
      <c r="D19" s="118">
        <v>0</v>
      </c>
      <c r="E19" s="118">
        <v>2000</v>
      </c>
      <c r="F19" s="120">
        <v>0</v>
      </c>
      <c r="G19" s="118">
        <v>0</v>
      </c>
      <c r="H19" s="118">
        <v>0</v>
      </c>
      <c r="I19" s="120">
        <v>14</v>
      </c>
      <c r="J19" s="118">
        <v>0</v>
      </c>
      <c r="K19" s="118">
        <v>14</v>
      </c>
    </row>
    <row r="20" spans="1:11" x14ac:dyDescent="0.25">
      <c r="A20" s="123" t="s">
        <v>136</v>
      </c>
      <c r="B20" s="123" t="s">
        <v>137</v>
      </c>
      <c r="C20" s="124">
        <v>431</v>
      </c>
      <c r="D20" s="118">
        <v>0</v>
      </c>
      <c r="E20" s="118">
        <v>431</v>
      </c>
      <c r="F20" s="120">
        <v>0</v>
      </c>
      <c r="G20" s="118">
        <v>0</v>
      </c>
      <c r="H20" s="118">
        <v>0</v>
      </c>
      <c r="I20" s="120">
        <v>2</v>
      </c>
      <c r="J20" s="118">
        <v>0</v>
      </c>
      <c r="K20" s="118">
        <v>2</v>
      </c>
    </row>
    <row r="21" spans="1:11" ht="16.149999999999999" customHeight="1" x14ac:dyDescent="0.25">
      <c r="A21" s="125" t="s">
        <v>138</v>
      </c>
      <c r="B21" s="125" t="s">
        <v>139</v>
      </c>
      <c r="C21" s="124">
        <v>10311</v>
      </c>
      <c r="D21" s="118">
        <v>4515</v>
      </c>
      <c r="E21" s="118">
        <v>5796</v>
      </c>
      <c r="F21" s="120">
        <v>0</v>
      </c>
      <c r="G21" s="118">
        <v>0</v>
      </c>
      <c r="H21" s="118">
        <v>0</v>
      </c>
      <c r="I21" s="120">
        <v>0</v>
      </c>
      <c r="J21" s="118">
        <v>0</v>
      </c>
      <c r="K21" s="118">
        <v>0</v>
      </c>
    </row>
    <row r="22" spans="1:11" ht="16.149999999999999" customHeight="1" x14ac:dyDescent="0.25">
      <c r="A22" s="125" t="s">
        <v>140</v>
      </c>
      <c r="B22" s="123" t="s">
        <v>141</v>
      </c>
      <c r="C22" s="124">
        <v>5708</v>
      </c>
      <c r="D22" s="118">
        <v>5708</v>
      </c>
      <c r="E22" s="118">
        <v>0</v>
      </c>
      <c r="F22" s="120">
        <v>0</v>
      </c>
      <c r="G22" s="118">
        <v>0</v>
      </c>
      <c r="H22" s="118">
        <v>0</v>
      </c>
      <c r="I22" s="120">
        <v>0</v>
      </c>
      <c r="J22" s="118">
        <v>0</v>
      </c>
      <c r="K22" s="118">
        <v>0</v>
      </c>
    </row>
    <row r="23" spans="1:11" ht="43.9" customHeight="1" x14ac:dyDescent="0.25">
      <c r="A23" s="125"/>
      <c r="B23" s="128" t="s">
        <v>142</v>
      </c>
      <c r="C23" s="124">
        <v>4306</v>
      </c>
      <c r="D23" s="118">
        <v>4306</v>
      </c>
      <c r="E23" s="118">
        <v>0</v>
      </c>
      <c r="F23" s="120">
        <v>0</v>
      </c>
      <c r="G23" s="118">
        <v>0</v>
      </c>
      <c r="H23" s="118">
        <v>0</v>
      </c>
      <c r="I23" s="120">
        <v>1499</v>
      </c>
      <c r="J23" s="118">
        <v>1499</v>
      </c>
      <c r="K23" s="118">
        <v>0</v>
      </c>
    </row>
    <row r="24" spans="1:11" x14ac:dyDescent="0.25">
      <c r="A24" s="123" t="s">
        <v>143</v>
      </c>
      <c r="B24" s="123" t="s">
        <v>144</v>
      </c>
      <c r="C24" s="124">
        <v>781</v>
      </c>
      <c r="D24" s="118">
        <v>781</v>
      </c>
      <c r="E24" s="118">
        <v>0</v>
      </c>
      <c r="F24" s="120">
        <v>24</v>
      </c>
      <c r="G24" s="118">
        <v>24</v>
      </c>
      <c r="H24" s="118">
        <v>0</v>
      </c>
      <c r="I24" s="120">
        <v>7</v>
      </c>
      <c r="J24" s="118">
        <v>7</v>
      </c>
      <c r="K24" s="118">
        <v>0</v>
      </c>
    </row>
    <row r="25" spans="1:11" x14ac:dyDescent="0.25">
      <c r="A25" s="142" t="s">
        <v>145</v>
      </c>
      <c r="B25" s="123" t="s">
        <v>146</v>
      </c>
      <c r="C25" s="124">
        <v>4077</v>
      </c>
      <c r="D25" s="121">
        <v>3042</v>
      </c>
      <c r="E25" s="121">
        <v>1035</v>
      </c>
      <c r="F25" s="124">
        <v>0</v>
      </c>
      <c r="G25" s="121">
        <v>0</v>
      </c>
      <c r="H25" s="121">
        <v>0</v>
      </c>
      <c r="I25" s="124">
        <v>0</v>
      </c>
      <c r="J25" s="121">
        <v>0</v>
      </c>
      <c r="K25" s="121">
        <v>0</v>
      </c>
    </row>
    <row r="26" spans="1:11" x14ac:dyDescent="0.25">
      <c r="A26" s="143"/>
      <c r="B26" s="126" t="s">
        <v>147</v>
      </c>
      <c r="C26" s="124">
        <v>663</v>
      </c>
      <c r="D26" s="118">
        <v>648</v>
      </c>
      <c r="E26" s="118">
        <v>15</v>
      </c>
      <c r="F26" s="120">
        <v>0</v>
      </c>
      <c r="G26" s="118">
        <v>0</v>
      </c>
      <c r="H26" s="118">
        <v>0</v>
      </c>
      <c r="I26" s="120">
        <v>0</v>
      </c>
      <c r="J26" s="118">
        <v>0</v>
      </c>
      <c r="K26" s="118">
        <v>0</v>
      </c>
    </row>
    <row r="27" spans="1:11" ht="83.45" customHeight="1" x14ac:dyDescent="0.25">
      <c r="A27" s="143"/>
      <c r="B27" s="126" t="s">
        <v>148</v>
      </c>
      <c r="C27" s="124">
        <v>2321</v>
      </c>
      <c r="D27" s="118">
        <v>1316</v>
      </c>
      <c r="E27" s="118">
        <v>1005</v>
      </c>
      <c r="F27" s="120">
        <v>0</v>
      </c>
      <c r="G27" s="118">
        <v>0</v>
      </c>
      <c r="H27" s="118">
        <v>0</v>
      </c>
      <c r="I27" s="120">
        <v>0</v>
      </c>
      <c r="J27" s="118">
        <v>0</v>
      </c>
      <c r="K27" s="118">
        <v>0</v>
      </c>
    </row>
    <row r="28" spans="1:11" ht="78.75" x14ac:dyDescent="0.25">
      <c r="A28" s="144"/>
      <c r="B28" s="126" t="s">
        <v>149</v>
      </c>
      <c r="C28" s="124">
        <v>1093</v>
      </c>
      <c r="D28" s="118">
        <v>1078</v>
      </c>
      <c r="E28" s="118">
        <v>15</v>
      </c>
      <c r="F28" s="120">
        <v>0</v>
      </c>
      <c r="G28" s="118">
        <v>0</v>
      </c>
      <c r="H28" s="118">
        <v>0</v>
      </c>
      <c r="I28" s="120">
        <v>0</v>
      </c>
      <c r="J28" s="118">
        <v>0</v>
      </c>
      <c r="K28" s="118">
        <v>0</v>
      </c>
    </row>
    <row r="29" spans="1:11" x14ac:dyDescent="0.25">
      <c r="A29" s="145" t="s">
        <v>150</v>
      </c>
      <c r="B29" s="123" t="s">
        <v>151</v>
      </c>
      <c r="C29" s="124">
        <v>7749</v>
      </c>
      <c r="D29" s="118">
        <v>6353</v>
      </c>
      <c r="E29" s="118">
        <v>1396</v>
      </c>
      <c r="F29" s="120">
        <v>3</v>
      </c>
      <c r="G29" s="118">
        <v>3</v>
      </c>
      <c r="H29" s="118">
        <v>0</v>
      </c>
      <c r="I29" s="120">
        <v>0</v>
      </c>
      <c r="J29" s="118">
        <v>0</v>
      </c>
      <c r="K29" s="118">
        <v>0</v>
      </c>
    </row>
    <row r="30" spans="1:11" ht="47.25" x14ac:dyDescent="0.25">
      <c r="A30" s="145"/>
      <c r="B30" s="123" t="s">
        <v>152</v>
      </c>
      <c r="C30" s="124">
        <v>5313</v>
      </c>
      <c r="D30" s="118">
        <v>5313</v>
      </c>
      <c r="E30" s="118">
        <v>0</v>
      </c>
      <c r="F30" s="120">
        <v>0</v>
      </c>
      <c r="G30" s="118">
        <v>0</v>
      </c>
      <c r="H30" s="118">
        <v>0</v>
      </c>
      <c r="I30" s="120">
        <v>0</v>
      </c>
      <c r="J30" s="118">
        <v>0</v>
      </c>
      <c r="K30" s="118">
        <v>0</v>
      </c>
    </row>
    <row r="31" spans="1:11" x14ac:dyDescent="0.25">
      <c r="A31" s="145"/>
      <c r="B31" s="127" t="s">
        <v>153</v>
      </c>
      <c r="C31" s="124">
        <v>632</v>
      </c>
      <c r="D31" s="118">
        <v>0</v>
      </c>
      <c r="E31" s="118">
        <v>632</v>
      </c>
      <c r="F31" s="120">
        <v>2</v>
      </c>
      <c r="G31" s="118">
        <v>0</v>
      </c>
      <c r="H31" s="118">
        <v>2</v>
      </c>
      <c r="I31" s="120">
        <v>0</v>
      </c>
      <c r="J31" s="118">
        <v>0</v>
      </c>
      <c r="K31" s="118">
        <v>0</v>
      </c>
    </row>
    <row r="32" spans="1:11" x14ac:dyDescent="0.25">
      <c r="A32" s="123" t="s">
        <v>154</v>
      </c>
      <c r="B32" s="123" t="s">
        <v>155</v>
      </c>
      <c r="C32" s="124">
        <v>2299</v>
      </c>
      <c r="D32" s="118">
        <v>2260</v>
      </c>
      <c r="E32" s="118">
        <v>39</v>
      </c>
      <c r="F32" s="120">
        <v>108</v>
      </c>
      <c r="G32" s="118">
        <v>108</v>
      </c>
      <c r="H32" s="118">
        <v>0</v>
      </c>
      <c r="I32" s="120">
        <v>536</v>
      </c>
      <c r="J32" s="118">
        <v>516</v>
      </c>
      <c r="K32" s="118">
        <v>20</v>
      </c>
    </row>
    <row r="33" spans="1:11" ht="31.5" x14ac:dyDescent="0.25">
      <c r="A33" s="128" t="s">
        <v>156</v>
      </c>
      <c r="B33" s="129" t="s">
        <v>157</v>
      </c>
      <c r="C33" s="124">
        <v>1839</v>
      </c>
      <c r="D33" s="118">
        <v>0</v>
      </c>
      <c r="E33" s="118">
        <v>1839</v>
      </c>
      <c r="F33" s="120">
        <v>0</v>
      </c>
      <c r="G33" s="118">
        <v>0</v>
      </c>
      <c r="H33" s="118">
        <v>0</v>
      </c>
      <c r="I33" s="120">
        <v>340</v>
      </c>
      <c r="J33" s="118">
        <v>0</v>
      </c>
      <c r="K33" s="118">
        <v>340</v>
      </c>
    </row>
    <row r="34" spans="1:11" ht="16.149999999999999" customHeight="1" x14ac:dyDescent="0.25">
      <c r="A34" s="123" t="s">
        <v>158</v>
      </c>
      <c r="B34" s="123" t="s">
        <v>159</v>
      </c>
      <c r="C34" s="124">
        <v>1204</v>
      </c>
      <c r="D34" s="118">
        <v>634</v>
      </c>
      <c r="E34" s="118">
        <v>570</v>
      </c>
      <c r="F34" s="120">
        <v>0</v>
      </c>
      <c r="G34" s="118">
        <v>0</v>
      </c>
      <c r="H34" s="118">
        <v>0</v>
      </c>
      <c r="I34" s="120">
        <v>0</v>
      </c>
      <c r="J34" s="118">
        <v>0</v>
      </c>
      <c r="K34" s="118">
        <v>0</v>
      </c>
    </row>
    <row r="35" spans="1:11" x14ac:dyDescent="0.25">
      <c r="A35" s="125" t="s">
        <v>160</v>
      </c>
      <c r="B35" s="125" t="s">
        <v>161</v>
      </c>
      <c r="C35" s="124">
        <v>7806</v>
      </c>
      <c r="D35" s="118">
        <v>7806</v>
      </c>
      <c r="E35" s="118">
        <v>0</v>
      </c>
      <c r="F35" s="120">
        <v>6936</v>
      </c>
      <c r="G35" s="118">
        <v>6936</v>
      </c>
      <c r="H35" s="118">
        <v>0</v>
      </c>
      <c r="I35" s="120">
        <v>411</v>
      </c>
      <c r="J35" s="118">
        <v>411</v>
      </c>
      <c r="K35" s="118">
        <v>0</v>
      </c>
    </row>
    <row r="36" spans="1:11" x14ac:dyDescent="0.25">
      <c r="A36" s="125" t="s">
        <v>162</v>
      </c>
      <c r="B36" s="125" t="s">
        <v>163</v>
      </c>
      <c r="C36" s="124">
        <v>4317</v>
      </c>
      <c r="D36" s="118">
        <v>3072</v>
      </c>
      <c r="E36" s="118">
        <v>1245</v>
      </c>
      <c r="F36" s="120">
        <v>7</v>
      </c>
      <c r="G36" s="118">
        <v>7</v>
      </c>
      <c r="H36" s="118">
        <v>0</v>
      </c>
      <c r="I36" s="120">
        <v>25</v>
      </c>
      <c r="J36" s="118">
        <v>25</v>
      </c>
      <c r="K36" s="118">
        <v>0</v>
      </c>
    </row>
    <row r="37" spans="1:11" x14ac:dyDescent="0.25">
      <c r="A37" s="123" t="s">
        <v>164</v>
      </c>
      <c r="B37" s="123" t="s">
        <v>165</v>
      </c>
      <c r="C37" s="124">
        <v>5475</v>
      </c>
      <c r="D37" s="118">
        <v>4557</v>
      </c>
      <c r="E37" s="118">
        <v>918</v>
      </c>
      <c r="F37" s="120">
        <v>1</v>
      </c>
      <c r="G37" s="118">
        <v>0</v>
      </c>
      <c r="H37" s="118">
        <v>1</v>
      </c>
      <c r="I37" s="120">
        <v>557</v>
      </c>
      <c r="J37" s="118">
        <v>538</v>
      </c>
      <c r="K37" s="118">
        <v>19</v>
      </c>
    </row>
    <row r="38" spans="1:11" x14ac:dyDescent="0.25">
      <c r="A38" s="123" t="s">
        <v>166</v>
      </c>
      <c r="B38" s="123" t="s">
        <v>167</v>
      </c>
      <c r="C38" s="124">
        <v>7125</v>
      </c>
      <c r="D38" s="130">
        <v>0</v>
      </c>
      <c r="E38" s="118">
        <v>7125</v>
      </c>
      <c r="F38" s="120">
        <v>0</v>
      </c>
      <c r="G38" s="118">
        <v>0</v>
      </c>
      <c r="H38" s="118">
        <v>0</v>
      </c>
      <c r="I38" s="120">
        <v>6</v>
      </c>
      <c r="J38" s="118">
        <v>0</v>
      </c>
      <c r="K38" s="118">
        <v>6</v>
      </c>
    </row>
    <row r="39" spans="1:11" x14ac:dyDescent="0.25">
      <c r="A39" s="123" t="s">
        <v>168</v>
      </c>
      <c r="B39" s="123" t="s">
        <v>169</v>
      </c>
      <c r="C39" s="124">
        <v>2202</v>
      </c>
      <c r="D39" s="118">
        <v>1606</v>
      </c>
      <c r="E39" s="118">
        <v>596</v>
      </c>
      <c r="F39" s="120">
        <v>0</v>
      </c>
      <c r="G39" s="118">
        <v>0</v>
      </c>
      <c r="H39" s="118">
        <v>0</v>
      </c>
      <c r="I39" s="120">
        <v>0</v>
      </c>
      <c r="J39" s="118">
        <v>0</v>
      </c>
      <c r="K39" s="118">
        <v>0</v>
      </c>
    </row>
    <row r="40" spans="1:11" x14ac:dyDescent="0.25">
      <c r="A40" s="123" t="s">
        <v>170</v>
      </c>
      <c r="B40" s="123" t="s">
        <v>171</v>
      </c>
      <c r="C40" s="124">
        <v>1479</v>
      </c>
      <c r="D40" s="118">
        <v>1479</v>
      </c>
      <c r="E40" s="118">
        <v>0</v>
      </c>
      <c r="F40" s="120">
        <v>1479</v>
      </c>
      <c r="G40" s="118">
        <v>1479</v>
      </c>
      <c r="H40" s="118">
        <v>0</v>
      </c>
      <c r="I40" s="120">
        <v>0</v>
      </c>
      <c r="J40" s="118">
        <v>0</v>
      </c>
      <c r="K40" s="118">
        <v>0</v>
      </c>
    </row>
    <row r="41" spans="1:11" x14ac:dyDescent="0.25">
      <c r="A41" s="123" t="s">
        <v>172</v>
      </c>
      <c r="B41" s="123" t="s">
        <v>173</v>
      </c>
      <c r="C41" s="124">
        <v>919</v>
      </c>
      <c r="D41" s="118">
        <v>774</v>
      </c>
      <c r="E41" s="118">
        <v>145</v>
      </c>
      <c r="F41" s="120">
        <v>0</v>
      </c>
      <c r="G41" s="118">
        <v>0</v>
      </c>
      <c r="H41" s="118">
        <v>0</v>
      </c>
      <c r="I41" s="120">
        <v>30</v>
      </c>
      <c r="J41" s="118">
        <v>30</v>
      </c>
      <c r="K41" s="118">
        <v>0</v>
      </c>
    </row>
    <row r="42" spans="1:11" x14ac:dyDescent="0.25">
      <c r="A42" s="146" t="s">
        <v>174</v>
      </c>
      <c r="B42" s="123" t="s">
        <v>175</v>
      </c>
      <c r="C42" s="124">
        <v>678</v>
      </c>
      <c r="D42" s="118">
        <v>644</v>
      </c>
      <c r="E42" s="118">
        <v>34</v>
      </c>
      <c r="F42" s="120">
        <v>0</v>
      </c>
      <c r="G42" s="118">
        <v>0</v>
      </c>
      <c r="H42" s="118">
        <v>0</v>
      </c>
      <c r="I42" s="120">
        <v>310</v>
      </c>
      <c r="J42" s="118">
        <v>310</v>
      </c>
      <c r="K42" s="118">
        <v>0</v>
      </c>
    </row>
    <row r="43" spans="1:11" x14ac:dyDescent="0.25">
      <c r="A43" s="146"/>
      <c r="B43" s="123" t="s">
        <v>176</v>
      </c>
      <c r="C43" s="124">
        <v>997</v>
      </c>
      <c r="D43" s="118">
        <v>997</v>
      </c>
      <c r="E43" s="118">
        <v>0</v>
      </c>
      <c r="F43" s="120">
        <v>0</v>
      </c>
      <c r="G43" s="118">
        <v>0</v>
      </c>
      <c r="H43" s="118">
        <v>0</v>
      </c>
      <c r="I43" s="120">
        <v>235</v>
      </c>
      <c r="J43" s="118">
        <v>235</v>
      </c>
      <c r="K43" s="118">
        <v>0</v>
      </c>
    </row>
    <row r="44" spans="1:11" x14ac:dyDescent="0.25">
      <c r="A44" s="123" t="s">
        <v>177</v>
      </c>
      <c r="B44" s="123" t="s">
        <v>178</v>
      </c>
      <c r="C44" s="124">
        <v>18067</v>
      </c>
      <c r="D44" s="118">
        <v>18067</v>
      </c>
      <c r="E44" s="118">
        <v>0</v>
      </c>
      <c r="F44" s="120">
        <v>44</v>
      </c>
      <c r="G44" s="118">
        <v>44</v>
      </c>
      <c r="H44" s="118">
        <v>0</v>
      </c>
      <c r="I44" s="120">
        <v>0</v>
      </c>
      <c r="J44" s="118">
        <v>0</v>
      </c>
      <c r="K44" s="118">
        <v>0</v>
      </c>
    </row>
    <row r="45" spans="1:11" x14ac:dyDescent="0.25">
      <c r="A45" s="123" t="s">
        <v>179</v>
      </c>
      <c r="B45" s="123" t="s">
        <v>180</v>
      </c>
      <c r="C45" s="124">
        <v>430</v>
      </c>
      <c r="D45" s="118">
        <v>400</v>
      </c>
      <c r="E45" s="118">
        <v>30</v>
      </c>
      <c r="F45" s="120">
        <v>7</v>
      </c>
      <c r="G45" s="118">
        <v>7</v>
      </c>
      <c r="H45" s="118">
        <v>0</v>
      </c>
      <c r="I45" s="120">
        <v>15</v>
      </c>
      <c r="J45" s="118">
        <v>15</v>
      </c>
      <c r="K45" s="118">
        <v>0</v>
      </c>
    </row>
    <row r="46" spans="1:11" ht="15" customHeight="1" x14ac:dyDescent="0.25">
      <c r="A46" s="146" t="s">
        <v>181</v>
      </c>
      <c r="B46" s="123" t="s">
        <v>182</v>
      </c>
      <c r="C46" s="124">
        <v>7891</v>
      </c>
      <c r="D46" s="118">
        <v>7041</v>
      </c>
      <c r="E46" s="118">
        <v>850</v>
      </c>
      <c r="F46" s="120">
        <v>0</v>
      </c>
      <c r="G46" s="118">
        <v>0</v>
      </c>
      <c r="H46" s="118">
        <v>0</v>
      </c>
      <c r="I46" s="120">
        <v>604</v>
      </c>
      <c r="J46" s="118">
        <v>604</v>
      </c>
      <c r="K46" s="118">
        <v>0</v>
      </c>
    </row>
    <row r="47" spans="1:11" ht="18" customHeight="1" x14ac:dyDescent="0.25">
      <c r="A47" s="146"/>
      <c r="B47" s="123" t="s">
        <v>183</v>
      </c>
      <c r="C47" s="124">
        <v>1723</v>
      </c>
      <c r="D47" s="118">
        <v>1260</v>
      </c>
      <c r="E47" s="118">
        <v>463</v>
      </c>
      <c r="F47" s="120">
        <v>0</v>
      </c>
      <c r="G47" s="118">
        <v>0</v>
      </c>
      <c r="H47" s="118">
        <v>0</v>
      </c>
      <c r="I47" s="120">
        <v>807</v>
      </c>
      <c r="J47" s="118">
        <v>600</v>
      </c>
      <c r="K47" s="118">
        <v>207</v>
      </c>
    </row>
    <row r="48" spans="1:11" x14ac:dyDescent="0.25">
      <c r="A48" s="123" t="s">
        <v>184</v>
      </c>
      <c r="B48" s="123" t="s">
        <v>185</v>
      </c>
      <c r="C48" s="124">
        <v>4345</v>
      </c>
      <c r="D48" s="118">
        <v>4345</v>
      </c>
      <c r="E48" s="118">
        <v>0</v>
      </c>
      <c r="F48" s="120">
        <v>26</v>
      </c>
      <c r="G48" s="118">
        <v>26</v>
      </c>
      <c r="H48" s="118">
        <v>0</v>
      </c>
      <c r="I48" s="120">
        <v>297</v>
      </c>
      <c r="J48" s="118">
        <v>297</v>
      </c>
      <c r="K48" s="118">
        <v>0</v>
      </c>
    </row>
    <row r="49" spans="1:12" x14ac:dyDescent="0.25">
      <c r="A49" s="131" t="s">
        <v>186</v>
      </c>
      <c r="B49" s="125" t="s">
        <v>187</v>
      </c>
      <c r="C49" s="124">
        <v>18177</v>
      </c>
      <c r="D49" s="118">
        <v>18177</v>
      </c>
      <c r="E49" s="118">
        <v>0</v>
      </c>
      <c r="F49" s="120">
        <v>168</v>
      </c>
      <c r="G49" s="118">
        <v>168</v>
      </c>
      <c r="H49" s="118">
        <v>0</v>
      </c>
      <c r="I49" s="120">
        <v>45</v>
      </c>
      <c r="J49" s="118">
        <v>45</v>
      </c>
      <c r="K49" s="118">
        <v>0</v>
      </c>
    </row>
    <row r="50" spans="1:12" ht="19.899999999999999" customHeight="1" x14ac:dyDescent="0.25">
      <c r="A50" s="123" t="s">
        <v>188</v>
      </c>
      <c r="B50" s="123" t="s">
        <v>189</v>
      </c>
      <c r="C50" s="124">
        <v>214</v>
      </c>
      <c r="D50" s="118">
        <v>94</v>
      </c>
      <c r="E50" s="118">
        <v>120</v>
      </c>
      <c r="F50" s="120">
        <v>0</v>
      </c>
      <c r="G50" s="118">
        <v>0</v>
      </c>
      <c r="H50" s="118">
        <v>0</v>
      </c>
      <c r="I50" s="120">
        <v>12</v>
      </c>
      <c r="J50" s="118">
        <v>2</v>
      </c>
      <c r="K50" s="118">
        <v>10</v>
      </c>
    </row>
    <row r="51" spans="1:12" ht="19.899999999999999" customHeight="1" x14ac:dyDescent="0.25">
      <c r="A51" s="123" t="s">
        <v>190</v>
      </c>
      <c r="B51" s="123" t="s">
        <v>191</v>
      </c>
      <c r="C51" s="124">
        <v>844</v>
      </c>
      <c r="D51" s="118">
        <v>720</v>
      </c>
      <c r="E51" s="118">
        <v>124</v>
      </c>
      <c r="F51" s="120">
        <v>0</v>
      </c>
      <c r="G51" s="118">
        <v>0</v>
      </c>
      <c r="H51" s="118">
        <v>0</v>
      </c>
      <c r="I51" s="120">
        <v>0</v>
      </c>
      <c r="J51" s="118">
        <v>0</v>
      </c>
      <c r="K51" s="118">
        <v>0</v>
      </c>
    </row>
    <row r="52" spans="1:12" x14ac:dyDescent="0.25">
      <c r="A52" s="123" t="s">
        <v>192</v>
      </c>
      <c r="B52" s="123" t="s">
        <v>193</v>
      </c>
      <c r="C52" s="124">
        <v>1878</v>
      </c>
      <c r="D52" s="118">
        <v>1878</v>
      </c>
      <c r="E52" s="118">
        <v>0</v>
      </c>
      <c r="F52" s="120">
        <v>0</v>
      </c>
      <c r="G52" s="118">
        <v>0</v>
      </c>
      <c r="H52" s="118">
        <v>0</v>
      </c>
      <c r="I52" s="120">
        <v>0</v>
      </c>
      <c r="J52" s="118">
        <v>0</v>
      </c>
      <c r="K52" s="118">
        <v>0</v>
      </c>
    </row>
    <row r="53" spans="1:12" ht="31.5" x14ac:dyDescent="0.25">
      <c r="A53" s="132" t="s">
        <v>73</v>
      </c>
      <c r="B53" s="133"/>
      <c r="C53" s="134">
        <v>167635</v>
      </c>
      <c r="D53" s="134">
        <v>139639</v>
      </c>
      <c r="E53" s="134">
        <v>27996</v>
      </c>
      <c r="F53" s="134">
        <v>9067</v>
      </c>
      <c r="G53" s="134">
        <v>8912</v>
      </c>
      <c r="H53" s="134">
        <v>155</v>
      </c>
      <c r="I53" s="134">
        <v>6191</v>
      </c>
      <c r="J53" s="134">
        <v>5405</v>
      </c>
      <c r="K53" s="134">
        <v>786</v>
      </c>
    </row>
    <row r="54" spans="1:12" ht="16.899999999999999" customHeight="1" x14ac:dyDescent="0.25">
      <c r="A54" s="147" t="s">
        <v>74</v>
      </c>
      <c r="B54" s="147"/>
      <c r="C54" s="135">
        <v>6153</v>
      </c>
      <c r="D54" s="96"/>
      <c r="E54" s="96"/>
      <c r="F54" s="135"/>
      <c r="G54" s="96"/>
      <c r="H54" s="96"/>
      <c r="I54" s="135"/>
      <c r="J54" s="96"/>
      <c r="K54" s="96"/>
      <c r="L54" s="110"/>
    </row>
    <row r="55" spans="1:12" ht="25.9" customHeight="1" x14ac:dyDescent="0.25">
      <c r="A55" s="136" t="s">
        <v>75</v>
      </c>
      <c r="B55" s="137"/>
      <c r="C55" s="138">
        <v>173788</v>
      </c>
      <c r="D55" s="138">
        <v>139639</v>
      </c>
      <c r="E55" s="138">
        <v>27996</v>
      </c>
      <c r="F55" s="138">
        <v>9067</v>
      </c>
      <c r="G55" s="138">
        <v>8912</v>
      </c>
      <c r="H55" s="138">
        <v>155</v>
      </c>
      <c r="I55" s="138">
        <v>6191</v>
      </c>
      <c r="J55" s="138">
        <v>5405</v>
      </c>
      <c r="K55" s="138">
        <v>786</v>
      </c>
    </row>
    <row r="56" spans="1:12" x14ac:dyDescent="0.25">
      <c r="B56" s="139"/>
    </row>
    <row r="57" spans="1:12" x14ac:dyDescent="0.25">
      <c r="B57" s="139"/>
    </row>
    <row r="58" spans="1:12" x14ac:dyDescent="0.25">
      <c r="B58" s="139"/>
    </row>
    <row r="59" spans="1:12" x14ac:dyDescent="0.25">
      <c r="A59" s="140"/>
      <c r="B59" s="139"/>
    </row>
    <row r="60" spans="1:12" x14ac:dyDescent="0.25">
      <c r="A60" s="140"/>
      <c r="B60" s="141"/>
    </row>
  </sheetData>
  <mergeCells count="14">
    <mergeCell ref="I1:K2"/>
    <mergeCell ref="B3:K3"/>
    <mergeCell ref="B4:K4"/>
    <mergeCell ref="A5:A7"/>
    <mergeCell ref="B5:B7"/>
    <mergeCell ref="C5:E6"/>
    <mergeCell ref="F5:K5"/>
    <mergeCell ref="F6:H6"/>
    <mergeCell ref="I6:K6"/>
    <mergeCell ref="A25:A28"/>
    <mergeCell ref="A29:A31"/>
    <mergeCell ref="A42:A43"/>
    <mergeCell ref="A46:A47"/>
    <mergeCell ref="A54:B54"/>
  </mergeCells>
  <pageMargins left="0.7" right="0.2" top="0.75" bottom="0.37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75"/>
  <sheetViews>
    <sheetView topLeftCell="A46" zoomScale="80" zoomScaleNormal="80" workbookViewId="0">
      <selection activeCell="A23" sqref="A23:B26"/>
    </sheetView>
  </sheetViews>
  <sheetFormatPr defaultRowHeight="15" x14ac:dyDescent="0.25"/>
  <cols>
    <col min="1" max="1" width="48.140625" style="3" customWidth="1"/>
    <col min="2" max="2" width="9.7109375" style="3" customWidth="1"/>
    <col min="3" max="3" width="9" style="3" customWidth="1"/>
    <col min="4" max="5" width="8.42578125" style="3" customWidth="1"/>
    <col min="6" max="7" width="8.28515625" style="3" customWidth="1"/>
    <col min="8" max="8" width="9.7109375" style="3" customWidth="1"/>
    <col min="9" max="9" width="9.28515625" style="3" customWidth="1"/>
    <col min="10" max="10" width="7.7109375" style="3" customWidth="1"/>
    <col min="11" max="11" width="11.5703125" style="3" customWidth="1"/>
    <col min="12" max="15" width="9.28515625" style="26" customWidth="1"/>
    <col min="16" max="252" width="9.140625" style="3"/>
    <col min="253" max="253" width="34" style="3" customWidth="1"/>
    <col min="254" max="254" width="11.28515625" style="3" customWidth="1"/>
    <col min="255" max="255" width="11" style="3" customWidth="1"/>
    <col min="256" max="262" width="9.140625" style="3"/>
    <col min="263" max="264" width="10.7109375" style="3" customWidth="1"/>
    <col min="265" max="265" width="9.140625" style="3"/>
    <col min="266" max="266" width="11.5703125" style="3" customWidth="1"/>
    <col min="267" max="267" width="13.7109375" style="3" customWidth="1"/>
    <col min="268" max="271" width="9.28515625" style="3" customWidth="1"/>
    <col min="272" max="508" width="9.140625" style="3"/>
    <col min="509" max="509" width="34" style="3" customWidth="1"/>
    <col min="510" max="510" width="11.28515625" style="3" customWidth="1"/>
    <col min="511" max="511" width="11" style="3" customWidth="1"/>
    <col min="512" max="518" width="9.140625" style="3"/>
    <col min="519" max="520" width="10.7109375" style="3" customWidth="1"/>
    <col min="521" max="521" width="9.140625" style="3"/>
    <col min="522" max="522" width="11.5703125" style="3" customWidth="1"/>
    <col min="523" max="523" width="13.7109375" style="3" customWidth="1"/>
    <col min="524" max="527" width="9.28515625" style="3" customWidth="1"/>
    <col min="528" max="764" width="9.140625" style="3"/>
    <col min="765" max="765" width="34" style="3" customWidth="1"/>
    <col min="766" max="766" width="11.28515625" style="3" customWidth="1"/>
    <col min="767" max="767" width="11" style="3" customWidth="1"/>
    <col min="768" max="774" width="9.140625" style="3"/>
    <col min="775" max="776" width="10.7109375" style="3" customWidth="1"/>
    <col min="777" max="777" width="9.140625" style="3"/>
    <col min="778" max="778" width="11.5703125" style="3" customWidth="1"/>
    <col min="779" max="779" width="13.7109375" style="3" customWidth="1"/>
    <col min="780" max="783" width="9.28515625" style="3" customWidth="1"/>
    <col min="784" max="1020" width="9.140625" style="3"/>
    <col min="1021" max="1021" width="34" style="3" customWidth="1"/>
    <col min="1022" max="1022" width="11.28515625" style="3" customWidth="1"/>
    <col min="1023" max="1023" width="11" style="3" customWidth="1"/>
    <col min="1024" max="1030" width="9.140625" style="3"/>
    <col min="1031" max="1032" width="10.7109375" style="3" customWidth="1"/>
    <col min="1033" max="1033" width="9.140625" style="3"/>
    <col min="1034" max="1034" width="11.5703125" style="3" customWidth="1"/>
    <col min="1035" max="1035" width="13.7109375" style="3" customWidth="1"/>
    <col min="1036" max="1039" width="9.28515625" style="3" customWidth="1"/>
    <col min="1040" max="1276" width="9.140625" style="3"/>
    <col min="1277" max="1277" width="34" style="3" customWidth="1"/>
    <col min="1278" max="1278" width="11.28515625" style="3" customWidth="1"/>
    <col min="1279" max="1279" width="11" style="3" customWidth="1"/>
    <col min="1280" max="1286" width="9.140625" style="3"/>
    <col min="1287" max="1288" width="10.7109375" style="3" customWidth="1"/>
    <col min="1289" max="1289" width="9.140625" style="3"/>
    <col min="1290" max="1290" width="11.5703125" style="3" customWidth="1"/>
    <col min="1291" max="1291" width="13.7109375" style="3" customWidth="1"/>
    <col min="1292" max="1295" width="9.28515625" style="3" customWidth="1"/>
    <col min="1296" max="1532" width="9.140625" style="3"/>
    <col min="1533" max="1533" width="34" style="3" customWidth="1"/>
    <col min="1534" max="1534" width="11.28515625" style="3" customWidth="1"/>
    <col min="1535" max="1535" width="11" style="3" customWidth="1"/>
    <col min="1536" max="1542" width="9.140625" style="3"/>
    <col min="1543" max="1544" width="10.7109375" style="3" customWidth="1"/>
    <col min="1545" max="1545" width="9.140625" style="3"/>
    <col min="1546" max="1546" width="11.5703125" style="3" customWidth="1"/>
    <col min="1547" max="1547" width="13.7109375" style="3" customWidth="1"/>
    <col min="1548" max="1551" width="9.28515625" style="3" customWidth="1"/>
    <col min="1552" max="1788" width="9.140625" style="3"/>
    <col min="1789" max="1789" width="34" style="3" customWidth="1"/>
    <col min="1790" max="1790" width="11.28515625" style="3" customWidth="1"/>
    <col min="1791" max="1791" width="11" style="3" customWidth="1"/>
    <col min="1792" max="1798" width="9.140625" style="3"/>
    <col min="1799" max="1800" width="10.7109375" style="3" customWidth="1"/>
    <col min="1801" max="1801" width="9.140625" style="3"/>
    <col min="1802" max="1802" width="11.5703125" style="3" customWidth="1"/>
    <col min="1803" max="1803" width="13.7109375" style="3" customWidth="1"/>
    <col min="1804" max="1807" width="9.28515625" style="3" customWidth="1"/>
    <col min="1808" max="2044" width="9.140625" style="3"/>
    <col min="2045" max="2045" width="34" style="3" customWidth="1"/>
    <col min="2046" max="2046" width="11.28515625" style="3" customWidth="1"/>
    <col min="2047" max="2047" width="11" style="3" customWidth="1"/>
    <col min="2048" max="2054" width="9.140625" style="3"/>
    <col min="2055" max="2056" width="10.7109375" style="3" customWidth="1"/>
    <col min="2057" max="2057" width="9.140625" style="3"/>
    <col min="2058" max="2058" width="11.5703125" style="3" customWidth="1"/>
    <col min="2059" max="2059" width="13.7109375" style="3" customWidth="1"/>
    <col min="2060" max="2063" width="9.28515625" style="3" customWidth="1"/>
    <col min="2064" max="2300" width="9.140625" style="3"/>
    <col min="2301" max="2301" width="34" style="3" customWidth="1"/>
    <col min="2302" max="2302" width="11.28515625" style="3" customWidth="1"/>
    <col min="2303" max="2303" width="11" style="3" customWidth="1"/>
    <col min="2304" max="2310" width="9.140625" style="3"/>
    <col min="2311" max="2312" width="10.7109375" style="3" customWidth="1"/>
    <col min="2313" max="2313" width="9.140625" style="3"/>
    <col min="2314" max="2314" width="11.5703125" style="3" customWidth="1"/>
    <col min="2315" max="2315" width="13.7109375" style="3" customWidth="1"/>
    <col min="2316" max="2319" width="9.28515625" style="3" customWidth="1"/>
    <col min="2320" max="2556" width="9.140625" style="3"/>
    <col min="2557" max="2557" width="34" style="3" customWidth="1"/>
    <col min="2558" max="2558" width="11.28515625" style="3" customWidth="1"/>
    <col min="2559" max="2559" width="11" style="3" customWidth="1"/>
    <col min="2560" max="2566" width="9.140625" style="3"/>
    <col min="2567" max="2568" width="10.7109375" style="3" customWidth="1"/>
    <col min="2569" max="2569" width="9.140625" style="3"/>
    <col min="2570" max="2570" width="11.5703125" style="3" customWidth="1"/>
    <col min="2571" max="2571" width="13.7109375" style="3" customWidth="1"/>
    <col min="2572" max="2575" width="9.28515625" style="3" customWidth="1"/>
    <col min="2576" max="2812" width="9.140625" style="3"/>
    <col min="2813" max="2813" width="34" style="3" customWidth="1"/>
    <col min="2814" max="2814" width="11.28515625" style="3" customWidth="1"/>
    <col min="2815" max="2815" width="11" style="3" customWidth="1"/>
    <col min="2816" max="2822" width="9.140625" style="3"/>
    <col min="2823" max="2824" width="10.7109375" style="3" customWidth="1"/>
    <col min="2825" max="2825" width="9.140625" style="3"/>
    <col min="2826" max="2826" width="11.5703125" style="3" customWidth="1"/>
    <col min="2827" max="2827" width="13.7109375" style="3" customWidth="1"/>
    <col min="2828" max="2831" width="9.28515625" style="3" customWidth="1"/>
    <col min="2832" max="3068" width="9.140625" style="3"/>
    <col min="3069" max="3069" width="34" style="3" customWidth="1"/>
    <col min="3070" max="3070" width="11.28515625" style="3" customWidth="1"/>
    <col min="3071" max="3071" width="11" style="3" customWidth="1"/>
    <col min="3072" max="3078" width="9.140625" style="3"/>
    <col min="3079" max="3080" width="10.7109375" style="3" customWidth="1"/>
    <col min="3081" max="3081" width="9.140625" style="3"/>
    <col min="3082" max="3082" width="11.5703125" style="3" customWidth="1"/>
    <col min="3083" max="3083" width="13.7109375" style="3" customWidth="1"/>
    <col min="3084" max="3087" width="9.28515625" style="3" customWidth="1"/>
    <col min="3088" max="3324" width="9.140625" style="3"/>
    <col min="3325" max="3325" width="34" style="3" customWidth="1"/>
    <col min="3326" max="3326" width="11.28515625" style="3" customWidth="1"/>
    <col min="3327" max="3327" width="11" style="3" customWidth="1"/>
    <col min="3328" max="3334" width="9.140625" style="3"/>
    <col min="3335" max="3336" width="10.7109375" style="3" customWidth="1"/>
    <col min="3337" max="3337" width="9.140625" style="3"/>
    <col min="3338" max="3338" width="11.5703125" style="3" customWidth="1"/>
    <col min="3339" max="3339" width="13.7109375" style="3" customWidth="1"/>
    <col min="3340" max="3343" width="9.28515625" style="3" customWidth="1"/>
    <col min="3344" max="3580" width="9.140625" style="3"/>
    <col min="3581" max="3581" width="34" style="3" customWidth="1"/>
    <col min="3582" max="3582" width="11.28515625" style="3" customWidth="1"/>
    <col min="3583" max="3583" width="11" style="3" customWidth="1"/>
    <col min="3584" max="3590" width="9.140625" style="3"/>
    <col min="3591" max="3592" width="10.7109375" style="3" customWidth="1"/>
    <col min="3593" max="3593" width="9.140625" style="3"/>
    <col min="3594" max="3594" width="11.5703125" style="3" customWidth="1"/>
    <col min="3595" max="3595" width="13.7109375" style="3" customWidth="1"/>
    <col min="3596" max="3599" width="9.28515625" style="3" customWidth="1"/>
    <col min="3600" max="3836" width="9.140625" style="3"/>
    <col min="3837" max="3837" width="34" style="3" customWidth="1"/>
    <col min="3838" max="3838" width="11.28515625" style="3" customWidth="1"/>
    <col min="3839" max="3839" width="11" style="3" customWidth="1"/>
    <col min="3840" max="3846" width="9.140625" style="3"/>
    <col min="3847" max="3848" width="10.7109375" style="3" customWidth="1"/>
    <col min="3849" max="3849" width="9.140625" style="3"/>
    <col min="3850" max="3850" width="11.5703125" style="3" customWidth="1"/>
    <col min="3851" max="3851" width="13.7109375" style="3" customWidth="1"/>
    <col min="3852" max="3855" width="9.28515625" style="3" customWidth="1"/>
    <col min="3856" max="4092" width="9.140625" style="3"/>
    <col min="4093" max="4093" width="34" style="3" customWidth="1"/>
    <col min="4094" max="4094" width="11.28515625" style="3" customWidth="1"/>
    <col min="4095" max="4095" width="11" style="3" customWidth="1"/>
    <col min="4096" max="4102" width="9.140625" style="3"/>
    <col min="4103" max="4104" width="10.7109375" style="3" customWidth="1"/>
    <col min="4105" max="4105" width="9.140625" style="3"/>
    <col min="4106" max="4106" width="11.5703125" style="3" customWidth="1"/>
    <col min="4107" max="4107" width="13.7109375" style="3" customWidth="1"/>
    <col min="4108" max="4111" width="9.28515625" style="3" customWidth="1"/>
    <col min="4112" max="4348" width="9.140625" style="3"/>
    <col min="4349" max="4349" width="34" style="3" customWidth="1"/>
    <col min="4350" max="4350" width="11.28515625" style="3" customWidth="1"/>
    <col min="4351" max="4351" width="11" style="3" customWidth="1"/>
    <col min="4352" max="4358" width="9.140625" style="3"/>
    <col min="4359" max="4360" width="10.7109375" style="3" customWidth="1"/>
    <col min="4361" max="4361" width="9.140625" style="3"/>
    <col min="4362" max="4362" width="11.5703125" style="3" customWidth="1"/>
    <col min="4363" max="4363" width="13.7109375" style="3" customWidth="1"/>
    <col min="4364" max="4367" width="9.28515625" style="3" customWidth="1"/>
    <col min="4368" max="4604" width="9.140625" style="3"/>
    <col min="4605" max="4605" width="34" style="3" customWidth="1"/>
    <col min="4606" max="4606" width="11.28515625" style="3" customWidth="1"/>
    <col min="4607" max="4607" width="11" style="3" customWidth="1"/>
    <col min="4608" max="4614" width="9.140625" style="3"/>
    <col min="4615" max="4616" width="10.7109375" style="3" customWidth="1"/>
    <col min="4617" max="4617" width="9.140625" style="3"/>
    <col min="4618" max="4618" width="11.5703125" style="3" customWidth="1"/>
    <col min="4619" max="4619" width="13.7109375" style="3" customWidth="1"/>
    <col min="4620" max="4623" width="9.28515625" style="3" customWidth="1"/>
    <col min="4624" max="4860" width="9.140625" style="3"/>
    <col min="4861" max="4861" width="34" style="3" customWidth="1"/>
    <col min="4862" max="4862" width="11.28515625" style="3" customWidth="1"/>
    <col min="4863" max="4863" width="11" style="3" customWidth="1"/>
    <col min="4864" max="4870" width="9.140625" style="3"/>
    <col min="4871" max="4872" width="10.7109375" style="3" customWidth="1"/>
    <col min="4873" max="4873" width="9.140625" style="3"/>
    <col min="4874" max="4874" width="11.5703125" style="3" customWidth="1"/>
    <col min="4875" max="4875" width="13.7109375" style="3" customWidth="1"/>
    <col min="4876" max="4879" width="9.28515625" style="3" customWidth="1"/>
    <col min="4880" max="5116" width="9.140625" style="3"/>
    <col min="5117" max="5117" width="34" style="3" customWidth="1"/>
    <col min="5118" max="5118" width="11.28515625" style="3" customWidth="1"/>
    <col min="5119" max="5119" width="11" style="3" customWidth="1"/>
    <col min="5120" max="5126" width="9.140625" style="3"/>
    <col min="5127" max="5128" width="10.7109375" style="3" customWidth="1"/>
    <col min="5129" max="5129" width="9.140625" style="3"/>
    <col min="5130" max="5130" width="11.5703125" style="3" customWidth="1"/>
    <col min="5131" max="5131" width="13.7109375" style="3" customWidth="1"/>
    <col min="5132" max="5135" width="9.28515625" style="3" customWidth="1"/>
    <col min="5136" max="5372" width="9.140625" style="3"/>
    <col min="5373" max="5373" width="34" style="3" customWidth="1"/>
    <col min="5374" max="5374" width="11.28515625" style="3" customWidth="1"/>
    <col min="5375" max="5375" width="11" style="3" customWidth="1"/>
    <col min="5376" max="5382" width="9.140625" style="3"/>
    <col min="5383" max="5384" width="10.7109375" style="3" customWidth="1"/>
    <col min="5385" max="5385" width="9.140625" style="3"/>
    <col min="5386" max="5386" width="11.5703125" style="3" customWidth="1"/>
    <col min="5387" max="5387" width="13.7109375" style="3" customWidth="1"/>
    <col min="5388" max="5391" width="9.28515625" style="3" customWidth="1"/>
    <col min="5392" max="5628" width="9.140625" style="3"/>
    <col min="5629" max="5629" width="34" style="3" customWidth="1"/>
    <col min="5630" max="5630" width="11.28515625" style="3" customWidth="1"/>
    <col min="5631" max="5631" width="11" style="3" customWidth="1"/>
    <col min="5632" max="5638" width="9.140625" style="3"/>
    <col min="5639" max="5640" width="10.7109375" style="3" customWidth="1"/>
    <col min="5641" max="5641" width="9.140625" style="3"/>
    <col min="5642" max="5642" width="11.5703125" style="3" customWidth="1"/>
    <col min="5643" max="5643" width="13.7109375" style="3" customWidth="1"/>
    <col min="5644" max="5647" width="9.28515625" style="3" customWidth="1"/>
    <col min="5648" max="5884" width="9.140625" style="3"/>
    <col min="5885" max="5885" width="34" style="3" customWidth="1"/>
    <col min="5886" max="5886" width="11.28515625" style="3" customWidth="1"/>
    <col min="5887" max="5887" width="11" style="3" customWidth="1"/>
    <col min="5888" max="5894" width="9.140625" style="3"/>
    <col min="5895" max="5896" width="10.7109375" style="3" customWidth="1"/>
    <col min="5897" max="5897" width="9.140625" style="3"/>
    <col min="5898" max="5898" width="11.5703125" style="3" customWidth="1"/>
    <col min="5899" max="5899" width="13.7109375" style="3" customWidth="1"/>
    <col min="5900" max="5903" width="9.28515625" style="3" customWidth="1"/>
    <col min="5904" max="6140" width="9.140625" style="3"/>
    <col min="6141" max="6141" width="34" style="3" customWidth="1"/>
    <col min="6142" max="6142" width="11.28515625" style="3" customWidth="1"/>
    <col min="6143" max="6143" width="11" style="3" customWidth="1"/>
    <col min="6144" max="6150" width="9.140625" style="3"/>
    <col min="6151" max="6152" width="10.7109375" style="3" customWidth="1"/>
    <col min="6153" max="6153" width="9.140625" style="3"/>
    <col min="6154" max="6154" width="11.5703125" style="3" customWidth="1"/>
    <col min="6155" max="6155" width="13.7109375" style="3" customWidth="1"/>
    <col min="6156" max="6159" width="9.28515625" style="3" customWidth="1"/>
    <col min="6160" max="6396" width="9.140625" style="3"/>
    <col min="6397" max="6397" width="34" style="3" customWidth="1"/>
    <col min="6398" max="6398" width="11.28515625" style="3" customWidth="1"/>
    <col min="6399" max="6399" width="11" style="3" customWidth="1"/>
    <col min="6400" max="6406" width="9.140625" style="3"/>
    <col min="6407" max="6408" width="10.7109375" style="3" customWidth="1"/>
    <col min="6409" max="6409" width="9.140625" style="3"/>
    <col min="6410" max="6410" width="11.5703125" style="3" customWidth="1"/>
    <col min="6411" max="6411" width="13.7109375" style="3" customWidth="1"/>
    <col min="6412" max="6415" width="9.28515625" style="3" customWidth="1"/>
    <col min="6416" max="6652" width="9.140625" style="3"/>
    <col min="6653" max="6653" width="34" style="3" customWidth="1"/>
    <col min="6654" max="6654" width="11.28515625" style="3" customWidth="1"/>
    <col min="6655" max="6655" width="11" style="3" customWidth="1"/>
    <col min="6656" max="6662" width="9.140625" style="3"/>
    <col min="6663" max="6664" width="10.7109375" style="3" customWidth="1"/>
    <col min="6665" max="6665" width="9.140625" style="3"/>
    <col min="6666" max="6666" width="11.5703125" style="3" customWidth="1"/>
    <col min="6667" max="6667" width="13.7109375" style="3" customWidth="1"/>
    <col min="6668" max="6671" width="9.28515625" style="3" customWidth="1"/>
    <col min="6672" max="6908" width="9.140625" style="3"/>
    <col min="6909" max="6909" width="34" style="3" customWidth="1"/>
    <col min="6910" max="6910" width="11.28515625" style="3" customWidth="1"/>
    <col min="6911" max="6911" width="11" style="3" customWidth="1"/>
    <col min="6912" max="6918" width="9.140625" style="3"/>
    <col min="6919" max="6920" width="10.7109375" style="3" customWidth="1"/>
    <col min="6921" max="6921" width="9.140625" style="3"/>
    <col min="6922" max="6922" width="11.5703125" style="3" customWidth="1"/>
    <col min="6923" max="6923" width="13.7109375" style="3" customWidth="1"/>
    <col min="6924" max="6927" width="9.28515625" style="3" customWidth="1"/>
    <col min="6928" max="7164" width="9.140625" style="3"/>
    <col min="7165" max="7165" width="34" style="3" customWidth="1"/>
    <col min="7166" max="7166" width="11.28515625" style="3" customWidth="1"/>
    <col min="7167" max="7167" width="11" style="3" customWidth="1"/>
    <col min="7168" max="7174" width="9.140625" style="3"/>
    <col min="7175" max="7176" width="10.7109375" style="3" customWidth="1"/>
    <col min="7177" max="7177" width="9.140625" style="3"/>
    <col min="7178" max="7178" width="11.5703125" style="3" customWidth="1"/>
    <col min="7179" max="7179" width="13.7109375" style="3" customWidth="1"/>
    <col min="7180" max="7183" width="9.28515625" style="3" customWidth="1"/>
    <col min="7184" max="7420" width="9.140625" style="3"/>
    <col min="7421" max="7421" width="34" style="3" customWidth="1"/>
    <col min="7422" max="7422" width="11.28515625" style="3" customWidth="1"/>
    <col min="7423" max="7423" width="11" style="3" customWidth="1"/>
    <col min="7424" max="7430" width="9.140625" style="3"/>
    <col min="7431" max="7432" width="10.7109375" style="3" customWidth="1"/>
    <col min="7433" max="7433" width="9.140625" style="3"/>
    <col min="7434" max="7434" width="11.5703125" style="3" customWidth="1"/>
    <col min="7435" max="7435" width="13.7109375" style="3" customWidth="1"/>
    <col min="7436" max="7439" width="9.28515625" style="3" customWidth="1"/>
    <col min="7440" max="7676" width="9.140625" style="3"/>
    <col min="7677" max="7677" width="34" style="3" customWidth="1"/>
    <col min="7678" max="7678" width="11.28515625" style="3" customWidth="1"/>
    <col min="7679" max="7679" width="11" style="3" customWidth="1"/>
    <col min="7680" max="7686" width="9.140625" style="3"/>
    <col min="7687" max="7688" width="10.7109375" style="3" customWidth="1"/>
    <col min="7689" max="7689" width="9.140625" style="3"/>
    <col min="7690" max="7690" width="11.5703125" style="3" customWidth="1"/>
    <col min="7691" max="7691" width="13.7109375" style="3" customWidth="1"/>
    <col min="7692" max="7695" width="9.28515625" style="3" customWidth="1"/>
    <col min="7696" max="7932" width="9.140625" style="3"/>
    <col min="7933" max="7933" width="34" style="3" customWidth="1"/>
    <col min="7934" max="7934" width="11.28515625" style="3" customWidth="1"/>
    <col min="7935" max="7935" width="11" style="3" customWidth="1"/>
    <col min="7936" max="7942" width="9.140625" style="3"/>
    <col min="7943" max="7944" width="10.7109375" style="3" customWidth="1"/>
    <col min="7945" max="7945" width="9.140625" style="3"/>
    <col min="7946" max="7946" width="11.5703125" style="3" customWidth="1"/>
    <col min="7947" max="7947" width="13.7109375" style="3" customWidth="1"/>
    <col min="7948" max="7951" width="9.28515625" style="3" customWidth="1"/>
    <col min="7952" max="8188" width="9.140625" style="3"/>
    <col min="8189" max="8189" width="34" style="3" customWidth="1"/>
    <col min="8190" max="8190" width="11.28515625" style="3" customWidth="1"/>
    <col min="8191" max="8191" width="11" style="3" customWidth="1"/>
    <col min="8192" max="8198" width="9.140625" style="3"/>
    <col min="8199" max="8200" width="10.7109375" style="3" customWidth="1"/>
    <col min="8201" max="8201" width="9.140625" style="3"/>
    <col min="8202" max="8202" width="11.5703125" style="3" customWidth="1"/>
    <col min="8203" max="8203" width="13.7109375" style="3" customWidth="1"/>
    <col min="8204" max="8207" width="9.28515625" style="3" customWidth="1"/>
    <col min="8208" max="8444" width="9.140625" style="3"/>
    <col min="8445" max="8445" width="34" style="3" customWidth="1"/>
    <col min="8446" max="8446" width="11.28515625" style="3" customWidth="1"/>
    <col min="8447" max="8447" width="11" style="3" customWidth="1"/>
    <col min="8448" max="8454" width="9.140625" style="3"/>
    <col min="8455" max="8456" width="10.7109375" style="3" customWidth="1"/>
    <col min="8457" max="8457" width="9.140625" style="3"/>
    <col min="8458" max="8458" width="11.5703125" style="3" customWidth="1"/>
    <col min="8459" max="8459" width="13.7109375" style="3" customWidth="1"/>
    <col min="8460" max="8463" width="9.28515625" style="3" customWidth="1"/>
    <col min="8464" max="8700" width="9.140625" style="3"/>
    <col min="8701" max="8701" width="34" style="3" customWidth="1"/>
    <col min="8702" max="8702" width="11.28515625" style="3" customWidth="1"/>
    <col min="8703" max="8703" width="11" style="3" customWidth="1"/>
    <col min="8704" max="8710" width="9.140625" style="3"/>
    <col min="8711" max="8712" width="10.7109375" style="3" customWidth="1"/>
    <col min="8713" max="8713" width="9.140625" style="3"/>
    <col min="8714" max="8714" width="11.5703125" style="3" customWidth="1"/>
    <col min="8715" max="8715" width="13.7109375" style="3" customWidth="1"/>
    <col min="8716" max="8719" width="9.28515625" style="3" customWidth="1"/>
    <col min="8720" max="8956" width="9.140625" style="3"/>
    <col min="8957" max="8957" width="34" style="3" customWidth="1"/>
    <col min="8958" max="8958" width="11.28515625" style="3" customWidth="1"/>
    <col min="8959" max="8959" width="11" style="3" customWidth="1"/>
    <col min="8960" max="8966" width="9.140625" style="3"/>
    <col min="8967" max="8968" width="10.7109375" style="3" customWidth="1"/>
    <col min="8969" max="8969" width="9.140625" style="3"/>
    <col min="8970" max="8970" width="11.5703125" style="3" customWidth="1"/>
    <col min="8971" max="8971" width="13.7109375" style="3" customWidth="1"/>
    <col min="8972" max="8975" width="9.28515625" style="3" customWidth="1"/>
    <col min="8976" max="9212" width="9.140625" style="3"/>
    <col min="9213" max="9213" width="34" style="3" customWidth="1"/>
    <col min="9214" max="9214" width="11.28515625" style="3" customWidth="1"/>
    <col min="9215" max="9215" width="11" style="3" customWidth="1"/>
    <col min="9216" max="9222" width="9.140625" style="3"/>
    <col min="9223" max="9224" width="10.7109375" style="3" customWidth="1"/>
    <col min="9225" max="9225" width="9.140625" style="3"/>
    <col min="9226" max="9226" width="11.5703125" style="3" customWidth="1"/>
    <col min="9227" max="9227" width="13.7109375" style="3" customWidth="1"/>
    <col min="9228" max="9231" width="9.28515625" style="3" customWidth="1"/>
    <col min="9232" max="9468" width="9.140625" style="3"/>
    <col min="9469" max="9469" width="34" style="3" customWidth="1"/>
    <col min="9470" max="9470" width="11.28515625" style="3" customWidth="1"/>
    <col min="9471" max="9471" width="11" style="3" customWidth="1"/>
    <col min="9472" max="9478" width="9.140625" style="3"/>
    <col min="9479" max="9480" width="10.7109375" style="3" customWidth="1"/>
    <col min="9481" max="9481" width="9.140625" style="3"/>
    <col min="9482" max="9482" width="11.5703125" style="3" customWidth="1"/>
    <col min="9483" max="9483" width="13.7109375" style="3" customWidth="1"/>
    <col min="9484" max="9487" width="9.28515625" style="3" customWidth="1"/>
    <col min="9488" max="9724" width="9.140625" style="3"/>
    <col min="9725" max="9725" width="34" style="3" customWidth="1"/>
    <col min="9726" max="9726" width="11.28515625" style="3" customWidth="1"/>
    <col min="9727" max="9727" width="11" style="3" customWidth="1"/>
    <col min="9728" max="9734" width="9.140625" style="3"/>
    <col min="9735" max="9736" width="10.7109375" style="3" customWidth="1"/>
    <col min="9737" max="9737" width="9.140625" style="3"/>
    <col min="9738" max="9738" width="11.5703125" style="3" customWidth="1"/>
    <col min="9739" max="9739" width="13.7109375" style="3" customWidth="1"/>
    <col min="9740" max="9743" width="9.28515625" style="3" customWidth="1"/>
    <col min="9744" max="9980" width="9.140625" style="3"/>
    <col min="9981" max="9981" width="34" style="3" customWidth="1"/>
    <col min="9982" max="9982" width="11.28515625" style="3" customWidth="1"/>
    <col min="9983" max="9983" width="11" style="3" customWidth="1"/>
    <col min="9984" max="9990" width="9.140625" style="3"/>
    <col min="9991" max="9992" width="10.7109375" style="3" customWidth="1"/>
    <col min="9993" max="9993" width="9.140625" style="3"/>
    <col min="9994" max="9994" width="11.5703125" style="3" customWidth="1"/>
    <col min="9995" max="9995" width="13.7109375" style="3" customWidth="1"/>
    <col min="9996" max="9999" width="9.28515625" style="3" customWidth="1"/>
    <col min="10000" max="10236" width="9.140625" style="3"/>
    <col min="10237" max="10237" width="34" style="3" customWidth="1"/>
    <col min="10238" max="10238" width="11.28515625" style="3" customWidth="1"/>
    <col min="10239" max="10239" width="11" style="3" customWidth="1"/>
    <col min="10240" max="10246" width="9.140625" style="3"/>
    <col min="10247" max="10248" width="10.7109375" style="3" customWidth="1"/>
    <col min="10249" max="10249" width="9.140625" style="3"/>
    <col min="10250" max="10250" width="11.5703125" style="3" customWidth="1"/>
    <col min="10251" max="10251" width="13.7109375" style="3" customWidth="1"/>
    <col min="10252" max="10255" width="9.28515625" style="3" customWidth="1"/>
    <col min="10256" max="10492" width="9.140625" style="3"/>
    <col min="10493" max="10493" width="34" style="3" customWidth="1"/>
    <col min="10494" max="10494" width="11.28515625" style="3" customWidth="1"/>
    <col min="10495" max="10495" width="11" style="3" customWidth="1"/>
    <col min="10496" max="10502" width="9.140625" style="3"/>
    <col min="10503" max="10504" width="10.7109375" style="3" customWidth="1"/>
    <col min="10505" max="10505" width="9.140625" style="3"/>
    <col min="10506" max="10506" width="11.5703125" style="3" customWidth="1"/>
    <col min="10507" max="10507" width="13.7109375" style="3" customWidth="1"/>
    <col min="10508" max="10511" width="9.28515625" style="3" customWidth="1"/>
    <col min="10512" max="10748" width="9.140625" style="3"/>
    <col min="10749" max="10749" width="34" style="3" customWidth="1"/>
    <col min="10750" max="10750" width="11.28515625" style="3" customWidth="1"/>
    <col min="10751" max="10751" width="11" style="3" customWidth="1"/>
    <col min="10752" max="10758" width="9.140625" style="3"/>
    <col min="10759" max="10760" width="10.7109375" style="3" customWidth="1"/>
    <col min="10761" max="10761" width="9.140625" style="3"/>
    <col min="10762" max="10762" width="11.5703125" style="3" customWidth="1"/>
    <col min="10763" max="10763" width="13.7109375" style="3" customWidth="1"/>
    <col min="10764" max="10767" width="9.28515625" style="3" customWidth="1"/>
    <col min="10768" max="11004" width="9.140625" style="3"/>
    <col min="11005" max="11005" width="34" style="3" customWidth="1"/>
    <col min="11006" max="11006" width="11.28515625" style="3" customWidth="1"/>
    <col min="11007" max="11007" width="11" style="3" customWidth="1"/>
    <col min="11008" max="11014" width="9.140625" style="3"/>
    <col min="11015" max="11016" width="10.7109375" style="3" customWidth="1"/>
    <col min="11017" max="11017" width="9.140625" style="3"/>
    <col min="11018" max="11018" width="11.5703125" style="3" customWidth="1"/>
    <col min="11019" max="11019" width="13.7109375" style="3" customWidth="1"/>
    <col min="11020" max="11023" width="9.28515625" style="3" customWidth="1"/>
    <col min="11024" max="11260" width="9.140625" style="3"/>
    <col min="11261" max="11261" width="34" style="3" customWidth="1"/>
    <col min="11262" max="11262" width="11.28515625" style="3" customWidth="1"/>
    <col min="11263" max="11263" width="11" style="3" customWidth="1"/>
    <col min="11264" max="11270" width="9.140625" style="3"/>
    <col min="11271" max="11272" width="10.7109375" style="3" customWidth="1"/>
    <col min="11273" max="11273" width="9.140625" style="3"/>
    <col min="11274" max="11274" width="11.5703125" style="3" customWidth="1"/>
    <col min="11275" max="11275" width="13.7109375" style="3" customWidth="1"/>
    <col min="11276" max="11279" width="9.28515625" style="3" customWidth="1"/>
    <col min="11280" max="11516" width="9.140625" style="3"/>
    <col min="11517" max="11517" width="34" style="3" customWidth="1"/>
    <col min="11518" max="11518" width="11.28515625" style="3" customWidth="1"/>
    <col min="11519" max="11519" width="11" style="3" customWidth="1"/>
    <col min="11520" max="11526" width="9.140625" style="3"/>
    <col min="11527" max="11528" width="10.7109375" style="3" customWidth="1"/>
    <col min="11529" max="11529" width="9.140625" style="3"/>
    <col min="11530" max="11530" width="11.5703125" style="3" customWidth="1"/>
    <col min="11531" max="11531" width="13.7109375" style="3" customWidth="1"/>
    <col min="11532" max="11535" width="9.28515625" style="3" customWidth="1"/>
    <col min="11536" max="11772" width="9.140625" style="3"/>
    <col min="11773" max="11773" width="34" style="3" customWidth="1"/>
    <col min="11774" max="11774" width="11.28515625" style="3" customWidth="1"/>
    <col min="11775" max="11775" width="11" style="3" customWidth="1"/>
    <col min="11776" max="11782" width="9.140625" style="3"/>
    <col min="11783" max="11784" width="10.7109375" style="3" customWidth="1"/>
    <col min="11785" max="11785" width="9.140625" style="3"/>
    <col min="11786" max="11786" width="11.5703125" style="3" customWidth="1"/>
    <col min="11787" max="11787" width="13.7109375" style="3" customWidth="1"/>
    <col min="11788" max="11791" width="9.28515625" style="3" customWidth="1"/>
    <col min="11792" max="12028" width="9.140625" style="3"/>
    <col min="12029" max="12029" width="34" style="3" customWidth="1"/>
    <col min="12030" max="12030" width="11.28515625" style="3" customWidth="1"/>
    <col min="12031" max="12031" width="11" style="3" customWidth="1"/>
    <col min="12032" max="12038" width="9.140625" style="3"/>
    <col min="12039" max="12040" width="10.7109375" style="3" customWidth="1"/>
    <col min="12041" max="12041" width="9.140625" style="3"/>
    <col min="12042" max="12042" width="11.5703125" style="3" customWidth="1"/>
    <col min="12043" max="12043" width="13.7109375" style="3" customWidth="1"/>
    <col min="12044" max="12047" width="9.28515625" style="3" customWidth="1"/>
    <col min="12048" max="12284" width="9.140625" style="3"/>
    <col min="12285" max="12285" width="34" style="3" customWidth="1"/>
    <col min="12286" max="12286" width="11.28515625" style="3" customWidth="1"/>
    <col min="12287" max="12287" width="11" style="3" customWidth="1"/>
    <col min="12288" max="12294" width="9.140625" style="3"/>
    <col min="12295" max="12296" width="10.7109375" style="3" customWidth="1"/>
    <col min="12297" max="12297" width="9.140625" style="3"/>
    <col min="12298" max="12298" width="11.5703125" style="3" customWidth="1"/>
    <col min="12299" max="12299" width="13.7109375" style="3" customWidth="1"/>
    <col min="12300" max="12303" width="9.28515625" style="3" customWidth="1"/>
    <col min="12304" max="12540" width="9.140625" style="3"/>
    <col min="12541" max="12541" width="34" style="3" customWidth="1"/>
    <col min="12542" max="12542" width="11.28515625" style="3" customWidth="1"/>
    <col min="12543" max="12543" width="11" style="3" customWidth="1"/>
    <col min="12544" max="12550" width="9.140625" style="3"/>
    <col min="12551" max="12552" width="10.7109375" style="3" customWidth="1"/>
    <col min="12553" max="12553" width="9.140625" style="3"/>
    <col min="12554" max="12554" width="11.5703125" style="3" customWidth="1"/>
    <col min="12555" max="12555" width="13.7109375" style="3" customWidth="1"/>
    <col min="12556" max="12559" width="9.28515625" style="3" customWidth="1"/>
    <col min="12560" max="12796" width="9.140625" style="3"/>
    <col min="12797" max="12797" width="34" style="3" customWidth="1"/>
    <col min="12798" max="12798" width="11.28515625" style="3" customWidth="1"/>
    <col min="12799" max="12799" width="11" style="3" customWidth="1"/>
    <col min="12800" max="12806" width="9.140625" style="3"/>
    <col min="12807" max="12808" width="10.7109375" style="3" customWidth="1"/>
    <col min="12809" max="12809" width="9.140625" style="3"/>
    <col min="12810" max="12810" width="11.5703125" style="3" customWidth="1"/>
    <col min="12811" max="12811" width="13.7109375" style="3" customWidth="1"/>
    <col min="12812" max="12815" width="9.28515625" style="3" customWidth="1"/>
    <col min="12816" max="13052" width="9.140625" style="3"/>
    <col min="13053" max="13053" width="34" style="3" customWidth="1"/>
    <col min="13054" max="13054" width="11.28515625" style="3" customWidth="1"/>
    <col min="13055" max="13055" width="11" style="3" customWidth="1"/>
    <col min="13056" max="13062" width="9.140625" style="3"/>
    <col min="13063" max="13064" width="10.7109375" style="3" customWidth="1"/>
    <col min="13065" max="13065" width="9.140625" style="3"/>
    <col min="13066" max="13066" width="11.5703125" style="3" customWidth="1"/>
    <col min="13067" max="13067" width="13.7109375" style="3" customWidth="1"/>
    <col min="13068" max="13071" width="9.28515625" style="3" customWidth="1"/>
    <col min="13072" max="13308" width="9.140625" style="3"/>
    <col min="13309" max="13309" width="34" style="3" customWidth="1"/>
    <col min="13310" max="13310" width="11.28515625" style="3" customWidth="1"/>
    <col min="13311" max="13311" width="11" style="3" customWidth="1"/>
    <col min="13312" max="13318" width="9.140625" style="3"/>
    <col min="13319" max="13320" width="10.7109375" style="3" customWidth="1"/>
    <col min="13321" max="13321" width="9.140625" style="3"/>
    <col min="13322" max="13322" width="11.5703125" style="3" customWidth="1"/>
    <col min="13323" max="13323" width="13.7109375" style="3" customWidth="1"/>
    <col min="13324" max="13327" width="9.28515625" style="3" customWidth="1"/>
    <col min="13328" max="13564" width="9.140625" style="3"/>
    <col min="13565" max="13565" width="34" style="3" customWidth="1"/>
    <col min="13566" max="13566" width="11.28515625" style="3" customWidth="1"/>
    <col min="13567" max="13567" width="11" style="3" customWidth="1"/>
    <col min="13568" max="13574" width="9.140625" style="3"/>
    <col min="13575" max="13576" width="10.7109375" style="3" customWidth="1"/>
    <col min="13577" max="13577" width="9.140625" style="3"/>
    <col min="13578" max="13578" width="11.5703125" style="3" customWidth="1"/>
    <col min="13579" max="13579" width="13.7109375" style="3" customWidth="1"/>
    <col min="13580" max="13583" width="9.28515625" style="3" customWidth="1"/>
    <col min="13584" max="13820" width="9.140625" style="3"/>
    <col min="13821" max="13821" width="34" style="3" customWidth="1"/>
    <col min="13822" max="13822" width="11.28515625" style="3" customWidth="1"/>
    <col min="13823" max="13823" width="11" style="3" customWidth="1"/>
    <col min="13824" max="13830" width="9.140625" style="3"/>
    <col min="13831" max="13832" width="10.7109375" style="3" customWidth="1"/>
    <col min="13833" max="13833" width="9.140625" style="3"/>
    <col min="13834" max="13834" width="11.5703125" style="3" customWidth="1"/>
    <col min="13835" max="13835" width="13.7109375" style="3" customWidth="1"/>
    <col min="13836" max="13839" width="9.28515625" style="3" customWidth="1"/>
    <col min="13840" max="14076" width="9.140625" style="3"/>
    <col min="14077" max="14077" width="34" style="3" customWidth="1"/>
    <col min="14078" max="14078" width="11.28515625" style="3" customWidth="1"/>
    <col min="14079" max="14079" width="11" style="3" customWidth="1"/>
    <col min="14080" max="14086" width="9.140625" style="3"/>
    <col min="14087" max="14088" width="10.7109375" style="3" customWidth="1"/>
    <col min="14089" max="14089" width="9.140625" style="3"/>
    <col min="14090" max="14090" width="11.5703125" style="3" customWidth="1"/>
    <col min="14091" max="14091" width="13.7109375" style="3" customWidth="1"/>
    <col min="14092" max="14095" width="9.28515625" style="3" customWidth="1"/>
    <col min="14096" max="14332" width="9.140625" style="3"/>
    <col min="14333" max="14333" width="34" style="3" customWidth="1"/>
    <col min="14334" max="14334" width="11.28515625" style="3" customWidth="1"/>
    <col min="14335" max="14335" width="11" style="3" customWidth="1"/>
    <col min="14336" max="14342" width="9.140625" style="3"/>
    <col min="14343" max="14344" width="10.7109375" style="3" customWidth="1"/>
    <col min="14345" max="14345" width="9.140625" style="3"/>
    <col min="14346" max="14346" width="11.5703125" style="3" customWidth="1"/>
    <col min="14347" max="14347" width="13.7109375" style="3" customWidth="1"/>
    <col min="14348" max="14351" width="9.28515625" style="3" customWidth="1"/>
    <col min="14352" max="14588" width="9.140625" style="3"/>
    <col min="14589" max="14589" width="34" style="3" customWidth="1"/>
    <col min="14590" max="14590" width="11.28515625" style="3" customWidth="1"/>
    <col min="14591" max="14591" width="11" style="3" customWidth="1"/>
    <col min="14592" max="14598" width="9.140625" style="3"/>
    <col min="14599" max="14600" width="10.7109375" style="3" customWidth="1"/>
    <col min="14601" max="14601" width="9.140625" style="3"/>
    <col min="14602" max="14602" width="11.5703125" style="3" customWidth="1"/>
    <col min="14603" max="14603" width="13.7109375" style="3" customWidth="1"/>
    <col min="14604" max="14607" width="9.28515625" style="3" customWidth="1"/>
    <col min="14608" max="14844" width="9.140625" style="3"/>
    <col min="14845" max="14845" width="34" style="3" customWidth="1"/>
    <col min="14846" max="14846" width="11.28515625" style="3" customWidth="1"/>
    <col min="14847" max="14847" width="11" style="3" customWidth="1"/>
    <col min="14848" max="14854" width="9.140625" style="3"/>
    <col min="14855" max="14856" width="10.7109375" style="3" customWidth="1"/>
    <col min="14857" max="14857" width="9.140625" style="3"/>
    <col min="14858" max="14858" width="11.5703125" style="3" customWidth="1"/>
    <col min="14859" max="14859" width="13.7109375" style="3" customWidth="1"/>
    <col min="14860" max="14863" width="9.28515625" style="3" customWidth="1"/>
    <col min="14864" max="15100" width="9.140625" style="3"/>
    <col min="15101" max="15101" width="34" style="3" customWidth="1"/>
    <col min="15102" max="15102" width="11.28515625" style="3" customWidth="1"/>
    <col min="15103" max="15103" width="11" style="3" customWidth="1"/>
    <col min="15104" max="15110" width="9.140625" style="3"/>
    <col min="15111" max="15112" width="10.7109375" style="3" customWidth="1"/>
    <col min="15113" max="15113" width="9.140625" style="3"/>
    <col min="15114" max="15114" width="11.5703125" style="3" customWidth="1"/>
    <col min="15115" max="15115" width="13.7109375" style="3" customWidth="1"/>
    <col min="15116" max="15119" width="9.28515625" style="3" customWidth="1"/>
    <col min="15120" max="15356" width="9.140625" style="3"/>
    <col min="15357" max="15357" width="34" style="3" customWidth="1"/>
    <col min="15358" max="15358" width="11.28515625" style="3" customWidth="1"/>
    <col min="15359" max="15359" width="11" style="3" customWidth="1"/>
    <col min="15360" max="15366" width="9.140625" style="3"/>
    <col min="15367" max="15368" width="10.7109375" style="3" customWidth="1"/>
    <col min="15369" max="15369" width="9.140625" style="3"/>
    <col min="15370" max="15370" width="11.5703125" style="3" customWidth="1"/>
    <col min="15371" max="15371" width="13.7109375" style="3" customWidth="1"/>
    <col min="15372" max="15375" width="9.28515625" style="3" customWidth="1"/>
    <col min="15376" max="15612" width="9.140625" style="3"/>
    <col min="15613" max="15613" width="34" style="3" customWidth="1"/>
    <col min="15614" max="15614" width="11.28515625" style="3" customWidth="1"/>
    <col min="15615" max="15615" width="11" style="3" customWidth="1"/>
    <col min="15616" max="15622" width="9.140625" style="3"/>
    <col min="15623" max="15624" width="10.7109375" style="3" customWidth="1"/>
    <col min="15625" max="15625" width="9.140625" style="3"/>
    <col min="15626" max="15626" width="11.5703125" style="3" customWidth="1"/>
    <col min="15627" max="15627" width="13.7109375" style="3" customWidth="1"/>
    <col min="15628" max="15631" width="9.28515625" style="3" customWidth="1"/>
    <col min="15632" max="15868" width="9.140625" style="3"/>
    <col min="15869" max="15869" width="34" style="3" customWidth="1"/>
    <col min="15870" max="15870" width="11.28515625" style="3" customWidth="1"/>
    <col min="15871" max="15871" width="11" style="3" customWidth="1"/>
    <col min="15872" max="15878" width="9.140625" style="3"/>
    <col min="15879" max="15880" width="10.7109375" style="3" customWidth="1"/>
    <col min="15881" max="15881" width="9.140625" style="3"/>
    <col min="15882" max="15882" width="11.5703125" style="3" customWidth="1"/>
    <col min="15883" max="15883" width="13.7109375" style="3" customWidth="1"/>
    <col min="15884" max="15887" width="9.28515625" style="3" customWidth="1"/>
    <col min="15888" max="16124" width="9.140625" style="3"/>
    <col min="16125" max="16125" width="34" style="3" customWidth="1"/>
    <col min="16126" max="16126" width="11.28515625" style="3" customWidth="1"/>
    <col min="16127" max="16127" width="11" style="3" customWidth="1"/>
    <col min="16128" max="16134" width="9.140625" style="3"/>
    <col min="16135" max="16136" width="10.7109375" style="3" customWidth="1"/>
    <col min="16137" max="16137" width="9.140625" style="3"/>
    <col min="16138" max="16138" width="11.5703125" style="3" customWidth="1"/>
    <col min="16139" max="16139" width="13.7109375" style="3" customWidth="1"/>
    <col min="16140" max="16143" width="9.28515625" style="3" customWidth="1"/>
    <col min="16144" max="16384" width="9.140625" style="3"/>
  </cols>
  <sheetData>
    <row r="1" spans="1:15" ht="18.75" x14ac:dyDescent="0.3">
      <c r="A1" s="164"/>
      <c r="B1" s="165" t="s">
        <v>0</v>
      </c>
      <c r="C1" s="165"/>
      <c r="D1" s="165"/>
      <c r="E1" s="165"/>
      <c r="F1" s="165"/>
      <c r="G1" s="165"/>
      <c r="H1" s="165"/>
      <c r="I1" s="165"/>
      <c r="J1" s="165"/>
      <c r="K1" s="1"/>
      <c r="L1" s="2"/>
      <c r="M1" s="2"/>
      <c r="N1" s="2"/>
      <c r="O1" s="2"/>
    </row>
    <row r="2" spans="1:15" ht="18.75" x14ac:dyDescent="0.3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"/>
      <c r="L2" s="2"/>
      <c r="M2" s="2"/>
      <c r="N2" s="2"/>
      <c r="O2" s="2"/>
    </row>
    <row r="3" spans="1:15" ht="24.6" customHeight="1" x14ac:dyDescent="0.25">
      <c r="A3" s="4" t="s">
        <v>1</v>
      </c>
      <c r="L3" s="2"/>
      <c r="M3" s="2"/>
      <c r="N3" s="2"/>
      <c r="O3" s="2"/>
    </row>
    <row r="4" spans="1:15" ht="15.75" thickBot="1" x14ac:dyDescent="0.3">
      <c r="L4" s="2"/>
      <c r="M4" s="2"/>
      <c r="N4" s="2"/>
      <c r="O4" s="2"/>
    </row>
    <row r="5" spans="1:15" ht="32.450000000000003" customHeight="1" x14ac:dyDescent="0.25">
      <c r="A5" s="166" t="s">
        <v>2</v>
      </c>
      <c r="B5" s="168" t="s">
        <v>3</v>
      </c>
      <c r="C5" s="169"/>
      <c r="D5" s="170"/>
      <c r="E5" s="171" t="s">
        <v>4</v>
      </c>
      <c r="F5" s="169"/>
      <c r="G5" s="172"/>
      <c r="H5" s="168" t="s">
        <v>5</v>
      </c>
      <c r="I5" s="169"/>
      <c r="J5" s="170"/>
      <c r="K5" s="161" t="s">
        <v>6</v>
      </c>
      <c r="L5" s="2"/>
      <c r="M5" s="2"/>
      <c r="N5" s="2"/>
      <c r="O5" s="2"/>
    </row>
    <row r="6" spans="1:15" ht="20.45" customHeight="1" thickBot="1" x14ac:dyDescent="0.3">
      <c r="A6" s="167"/>
      <c r="B6" s="5" t="s">
        <v>7</v>
      </c>
      <c r="C6" s="6" t="s">
        <v>8</v>
      </c>
      <c r="D6" s="7" t="s">
        <v>9</v>
      </c>
      <c r="E6" s="8" t="s">
        <v>7</v>
      </c>
      <c r="F6" s="6" t="s">
        <v>8</v>
      </c>
      <c r="G6" s="9" t="s">
        <v>9</v>
      </c>
      <c r="H6" s="5" t="s">
        <v>7</v>
      </c>
      <c r="I6" s="6" t="s">
        <v>8</v>
      </c>
      <c r="J6" s="7" t="s">
        <v>9</v>
      </c>
      <c r="K6" s="162"/>
      <c r="L6" s="2"/>
      <c r="M6" s="2"/>
      <c r="N6" s="2"/>
      <c r="O6" s="2"/>
    </row>
    <row r="7" spans="1:15" ht="15.75" x14ac:dyDescent="0.25">
      <c r="A7" s="10" t="s">
        <v>10</v>
      </c>
      <c r="B7" s="11">
        <v>219665</v>
      </c>
      <c r="C7" s="12">
        <v>210916</v>
      </c>
      <c r="D7" s="13">
        <v>8749</v>
      </c>
      <c r="E7" s="14">
        <v>381</v>
      </c>
      <c r="F7" s="12">
        <v>381</v>
      </c>
      <c r="G7" s="13">
        <v>0</v>
      </c>
      <c r="H7" s="14">
        <v>118439</v>
      </c>
      <c r="I7" s="12">
        <v>112380</v>
      </c>
      <c r="J7" s="13">
        <v>6059</v>
      </c>
      <c r="K7" s="15"/>
      <c r="L7" s="2"/>
      <c r="M7" s="2"/>
      <c r="N7" s="2"/>
      <c r="O7" s="2"/>
    </row>
    <row r="8" spans="1:15" ht="15.75" x14ac:dyDescent="0.25">
      <c r="A8" s="16" t="s">
        <v>11</v>
      </c>
      <c r="B8" s="17">
        <v>9063</v>
      </c>
      <c r="C8" s="18">
        <v>3698</v>
      </c>
      <c r="D8" s="19">
        <v>5365</v>
      </c>
      <c r="E8" s="20">
        <v>0</v>
      </c>
      <c r="F8" s="18">
        <v>0</v>
      </c>
      <c r="G8" s="19">
        <v>0</v>
      </c>
      <c r="H8" s="20">
        <v>6575</v>
      </c>
      <c r="I8" s="18">
        <v>2642</v>
      </c>
      <c r="J8" s="19">
        <v>3933</v>
      </c>
      <c r="K8" s="21"/>
      <c r="L8" s="2"/>
      <c r="M8" s="2"/>
      <c r="N8" s="2"/>
      <c r="O8" s="2"/>
    </row>
    <row r="9" spans="1:15" ht="15.75" x14ac:dyDescent="0.25">
      <c r="A9" s="16" t="s">
        <v>12</v>
      </c>
      <c r="B9" s="17">
        <v>16377</v>
      </c>
      <c r="C9" s="18">
        <v>12853</v>
      </c>
      <c r="D9" s="19">
        <v>3524</v>
      </c>
      <c r="E9" s="20">
        <v>0</v>
      </c>
      <c r="F9" s="18">
        <v>0</v>
      </c>
      <c r="G9" s="19">
        <v>0</v>
      </c>
      <c r="H9" s="20">
        <v>5456</v>
      </c>
      <c r="I9" s="18">
        <v>1401</v>
      </c>
      <c r="J9" s="19">
        <v>4055</v>
      </c>
      <c r="K9" s="21"/>
      <c r="L9" s="2"/>
      <c r="M9" s="2"/>
      <c r="N9" s="2"/>
      <c r="O9" s="2"/>
    </row>
    <row r="10" spans="1:15" ht="15.75" x14ac:dyDescent="0.25">
      <c r="A10" s="16" t="s">
        <v>13</v>
      </c>
      <c r="B10" s="17">
        <v>10164</v>
      </c>
      <c r="C10" s="18">
        <v>6525</v>
      </c>
      <c r="D10" s="19">
        <v>3639</v>
      </c>
      <c r="E10" s="20">
        <v>0</v>
      </c>
      <c r="F10" s="18">
        <v>0</v>
      </c>
      <c r="G10" s="19">
        <v>0</v>
      </c>
      <c r="H10" s="20">
        <v>1724</v>
      </c>
      <c r="I10" s="18">
        <v>1398</v>
      </c>
      <c r="J10" s="19">
        <v>326</v>
      </c>
      <c r="K10" s="21"/>
      <c r="L10" s="2"/>
      <c r="M10" s="2"/>
      <c r="N10" s="2"/>
      <c r="O10" s="2"/>
    </row>
    <row r="11" spans="1:15" ht="15.75" x14ac:dyDescent="0.25">
      <c r="A11" s="16" t="s">
        <v>14</v>
      </c>
      <c r="B11" s="17">
        <v>0</v>
      </c>
      <c r="C11" s="18">
        <v>0</v>
      </c>
      <c r="D11" s="19">
        <v>0</v>
      </c>
      <c r="E11" s="20">
        <v>0</v>
      </c>
      <c r="F11" s="18">
        <v>0</v>
      </c>
      <c r="G11" s="19">
        <v>0</v>
      </c>
      <c r="H11" s="20">
        <v>1828</v>
      </c>
      <c r="I11" s="18">
        <v>1828</v>
      </c>
      <c r="J11" s="19">
        <v>0</v>
      </c>
      <c r="K11" s="21"/>
      <c r="L11" s="2"/>
      <c r="M11" s="2"/>
      <c r="N11" s="2"/>
      <c r="O11" s="2"/>
    </row>
    <row r="12" spans="1:15" ht="15.75" x14ac:dyDescent="0.25">
      <c r="A12" s="16" t="s">
        <v>15</v>
      </c>
      <c r="B12" s="17">
        <v>676</v>
      </c>
      <c r="C12" s="18">
        <v>0</v>
      </c>
      <c r="D12" s="19">
        <v>676</v>
      </c>
      <c r="E12" s="20">
        <v>0</v>
      </c>
      <c r="F12" s="18">
        <v>0</v>
      </c>
      <c r="G12" s="19">
        <v>0</v>
      </c>
      <c r="H12" s="20">
        <v>37</v>
      </c>
      <c r="I12" s="18">
        <v>0</v>
      </c>
      <c r="J12" s="19">
        <v>37</v>
      </c>
      <c r="K12" s="21"/>
      <c r="L12" s="2"/>
      <c r="M12" s="2"/>
      <c r="N12" s="2"/>
      <c r="O12" s="2"/>
    </row>
    <row r="13" spans="1:15" ht="15.75" x14ac:dyDescent="0.25">
      <c r="A13" s="16" t="s">
        <v>16</v>
      </c>
      <c r="B13" s="17">
        <v>8081</v>
      </c>
      <c r="C13" s="18">
        <v>0</v>
      </c>
      <c r="D13" s="19">
        <v>8081</v>
      </c>
      <c r="E13" s="20">
        <v>0</v>
      </c>
      <c r="F13" s="18">
        <v>0</v>
      </c>
      <c r="G13" s="19">
        <v>0</v>
      </c>
      <c r="H13" s="20">
        <v>2324</v>
      </c>
      <c r="I13" s="18">
        <v>0</v>
      </c>
      <c r="J13" s="19">
        <v>2324</v>
      </c>
      <c r="K13" s="21"/>
      <c r="L13" s="2"/>
      <c r="M13" s="2"/>
      <c r="N13" s="2"/>
      <c r="O13" s="2"/>
    </row>
    <row r="14" spans="1:15" ht="14.45" customHeight="1" x14ac:dyDescent="0.25">
      <c r="A14" s="16" t="s">
        <v>17</v>
      </c>
      <c r="B14" s="17">
        <v>35771</v>
      </c>
      <c r="C14" s="18">
        <v>0</v>
      </c>
      <c r="D14" s="19">
        <v>35771</v>
      </c>
      <c r="E14" s="20">
        <v>1362</v>
      </c>
      <c r="F14" s="18">
        <v>0</v>
      </c>
      <c r="G14" s="19">
        <v>1362</v>
      </c>
      <c r="H14" s="20">
        <v>10094</v>
      </c>
      <c r="I14" s="18">
        <v>0</v>
      </c>
      <c r="J14" s="19">
        <v>10094</v>
      </c>
      <c r="K14" s="21"/>
      <c r="L14" s="2"/>
      <c r="M14" s="2"/>
      <c r="N14" s="2"/>
      <c r="O14" s="2"/>
    </row>
    <row r="15" spans="1:15" ht="15.75" x14ac:dyDescent="0.25">
      <c r="A15" s="16" t="s">
        <v>18</v>
      </c>
      <c r="B15" s="17">
        <v>11553</v>
      </c>
      <c r="C15" s="18">
        <v>0</v>
      </c>
      <c r="D15" s="19">
        <v>11553</v>
      </c>
      <c r="E15" s="20">
        <v>10</v>
      </c>
      <c r="F15" s="18">
        <v>0</v>
      </c>
      <c r="G15" s="19">
        <v>10</v>
      </c>
      <c r="H15" s="20">
        <v>2624</v>
      </c>
      <c r="I15" s="18">
        <v>0</v>
      </c>
      <c r="J15" s="19">
        <v>2624</v>
      </c>
      <c r="K15" s="21"/>
      <c r="L15" s="2"/>
      <c r="M15" s="2"/>
      <c r="N15" s="2"/>
      <c r="O15" s="2"/>
    </row>
    <row r="16" spans="1:15" ht="15.75" x14ac:dyDescent="0.25">
      <c r="A16" s="16" t="s">
        <v>19</v>
      </c>
      <c r="B16" s="17">
        <v>59894</v>
      </c>
      <c r="C16" s="18">
        <v>47892</v>
      </c>
      <c r="D16" s="19">
        <v>12002</v>
      </c>
      <c r="E16" s="20">
        <v>726</v>
      </c>
      <c r="F16" s="18">
        <v>726</v>
      </c>
      <c r="G16" s="19">
        <v>0</v>
      </c>
      <c r="H16" s="20">
        <v>35062</v>
      </c>
      <c r="I16" s="18">
        <v>28555</v>
      </c>
      <c r="J16" s="19">
        <v>6507</v>
      </c>
      <c r="K16" s="21"/>
      <c r="L16" s="2"/>
      <c r="M16" s="2"/>
      <c r="N16" s="2"/>
      <c r="O16" s="2"/>
    </row>
    <row r="17" spans="1:15" ht="15.75" x14ac:dyDescent="0.25">
      <c r="A17" s="16" t="s">
        <v>20</v>
      </c>
      <c r="B17" s="17">
        <v>36730</v>
      </c>
      <c r="C17" s="18">
        <v>31562</v>
      </c>
      <c r="D17" s="19">
        <v>5168</v>
      </c>
      <c r="E17" s="20">
        <v>120</v>
      </c>
      <c r="F17" s="18">
        <v>120</v>
      </c>
      <c r="G17" s="19">
        <v>0</v>
      </c>
      <c r="H17" s="20">
        <v>17443</v>
      </c>
      <c r="I17" s="18">
        <v>16966</v>
      </c>
      <c r="J17" s="19">
        <v>477</v>
      </c>
      <c r="K17" s="21"/>
      <c r="L17" s="2"/>
      <c r="M17" s="2"/>
      <c r="N17" s="2"/>
      <c r="O17" s="2"/>
    </row>
    <row r="18" spans="1:15" ht="15.75" x14ac:dyDescent="0.25">
      <c r="A18" s="16" t="s">
        <v>21</v>
      </c>
      <c r="B18" s="17">
        <v>44281</v>
      </c>
      <c r="C18" s="18">
        <v>44281</v>
      </c>
      <c r="D18" s="19">
        <v>0</v>
      </c>
      <c r="E18" s="20">
        <v>2390</v>
      </c>
      <c r="F18" s="18">
        <v>2390</v>
      </c>
      <c r="G18" s="19">
        <v>0</v>
      </c>
      <c r="H18" s="20">
        <v>32982</v>
      </c>
      <c r="I18" s="18">
        <v>32982</v>
      </c>
      <c r="J18" s="19">
        <v>0</v>
      </c>
      <c r="K18" s="21"/>
      <c r="L18" s="2"/>
      <c r="M18" s="2"/>
      <c r="N18" s="2"/>
      <c r="O18" s="2"/>
    </row>
    <row r="19" spans="1:15" ht="15.75" x14ac:dyDescent="0.25">
      <c r="A19" s="16" t="s">
        <v>22</v>
      </c>
      <c r="B19" s="17">
        <v>11032</v>
      </c>
      <c r="C19" s="18">
        <v>0</v>
      </c>
      <c r="D19" s="19">
        <v>11032</v>
      </c>
      <c r="E19" s="20">
        <v>0</v>
      </c>
      <c r="F19" s="18">
        <v>0</v>
      </c>
      <c r="G19" s="19">
        <v>0</v>
      </c>
      <c r="H19" s="20">
        <v>3714</v>
      </c>
      <c r="I19" s="18">
        <v>0</v>
      </c>
      <c r="J19" s="19">
        <v>3714</v>
      </c>
      <c r="K19" s="21"/>
      <c r="L19" s="2"/>
      <c r="M19" s="2"/>
      <c r="N19" s="2"/>
      <c r="O19" s="2"/>
    </row>
    <row r="20" spans="1:15" ht="15.75" x14ac:dyDescent="0.25">
      <c r="A20" s="16" t="s">
        <v>23</v>
      </c>
      <c r="B20" s="17">
        <v>3039</v>
      </c>
      <c r="C20" s="18">
        <v>3039</v>
      </c>
      <c r="D20" s="19">
        <v>0</v>
      </c>
      <c r="E20" s="20">
        <v>0</v>
      </c>
      <c r="F20" s="18">
        <v>0</v>
      </c>
      <c r="G20" s="19">
        <v>0</v>
      </c>
      <c r="H20" s="20">
        <v>92</v>
      </c>
      <c r="I20" s="18">
        <v>92</v>
      </c>
      <c r="J20" s="19">
        <v>0</v>
      </c>
      <c r="K20" s="21"/>
      <c r="L20" s="2"/>
      <c r="M20" s="2"/>
      <c r="N20" s="2"/>
      <c r="O20" s="2"/>
    </row>
    <row r="21" spans="1:15" ht="15.75" x14ac:dyDescent="0.25">
      <c r="A21" s="16" t="s">
        <v>24</v>
      </c>
      <c r="B21" s="17">
        <v>122075</v>
      </c>
      <c r="C21" s="18">
        <v>77199</v>
      </c>
      <c r="D21" s="19">
        <v>44876</v>
      </c>
      <c r="E21" s="20">
        <v>11465</v>
      </c>
      <c r="F21" s="18">
        <v>11145</v>
      </c>
      <c r="G21" s="19">
        <v>320</v>
      </c>
      <c r="H21" s="20">
        <v>92466</v>
      </c>
      <c r="I21" s="18">
        <v>78013</v>
      </c>
      <c r="J21" s="19">
        <v>14453</v>
      </c>
      <c r="K21" s="21"/>
      <c r="L21" s="2"/>
      <c r="M21" s="2"/>
      <c r="N21" s="2"/>
      <c r="O21" s="2"/>
    </row>
    <row r="22" spans="1:15" ht="15.6" customHeight="1" x14ac:dyDescent="0.25">
      <c r="A22" s="16" t="s">
        <v>25</v>
      </c>
      <c r="B22" s="17">
        <v>3075</v>
      </c>
      <c r="C22" s="18">
        <v>2460</v>
      </c>
      <c r="D22" s="19">
        <v>615</v>
      </c>
      <c r="E22" s="20">
        <v>0</v>
      </c>
      <c r="F22" s="18">
        <v>0</v>
      </c>
      <c r="G22" s="19">
        <v>0</v>
      </c>
      <c r="H22" s="20">
        <v>137</v>
      </c>
      <c r="I22" s="18">
        <v>0</v>
      </c>
      <c r="J22" s="19">
        <v>137</v>
      </c>
      <c r="K22" s="21"/>
      <c r="L22" s="2"/>
      <c r="M22" s="2"/>
      <c r="N22" s="2"/>
      <c r="O22" s="2"/>
    </row>
    <row r="23" spans="1:15" ht="15.75" x14ac:dyDescent="0.25">
      <c r="A23" s="16" t="s">
        <v>26</v>
      </c>
      <c r="B23" s="17">
        <v>5471</v>
      </c>
      <c r="C23" s="18">
        <v>5471</v>
      </c>
      <c r="D23" s="19">
        <v>0</v>
      </c>
      <c r="E23" s="20">
        <v>0</v>
      </c>
      <c r="F23" s="18">
        <v>0</v>
      </c>
      <c r="G23" s="19">
        <v>0</v>
      </c>
      <c r="H23" s="20">
        <v>628</v>
      </c>
      <c r="I23" s="18">
        <v>628</v>
      </c>
      <c r="J23" s="19">
        <v>0</v>
      </c>
      <c r="K23" s="21"/>
      <c r="L23" s="2"/>
      <c r="M23" s="2"/>
      <c r="N23" s="2"/>
      <c r="O23" s="2"/>
    </row>
    <row r="24" spans="1:15" ht="15.75" x14ac:dyDescent="0.25">
      <c r="A24" s="16" t="s">
        <v>27</v>
      </c>
      <c r="B24" s="17">
        <v>9497</v>
      </c>
      <c r="C24" s="18">
        <v>5080</v>
      </c>
      <c r="D24" s="19">
        <v>4417</v>
      </c>
      <c r="E24" s="20">
        <v>0</v>
      </c>
      <c r="F24" s="18">
        <v>0</v>
      </c>
      <c r="G24" s="19">
        <v>0</v>
      </c>
      <c r="H24" s="20">
        <v>3527</v>
      </c>
      <c r="I24" s="18">
        <v>716</v>
      </c>
      <c r="J24" s="19">
        <v>2811</v>
      </c>
      <c r="K24" s="21"/>
      <c r="L24" s="2"/>
      <c r="M24" s="2"/>
      <c r="N24" s="2"/>
      <c r="O24" s="2"/>
    </row>
    <row r="25" spans="1:15" ht="15.6" customHeight="1" x14ac:dyDescent="0.25">
      <c r="A25" s="16" t="s">
        <v>28</v>
      </c>
      <c r="B25" s="17">
        <v>61140</v>
      </c>
      <c r="C25" s="18">
        <v>55440</v>
      </c>
      <c r="D25" s="19">
        <v>5700</v>
      </c>
      <c r="E25" s="20">
        <v>21031</v>
      </c>
      <c r="F25" s="18">
        <v>20532</v>
      </c>
      <c r="G25" s="19">
        <v>499</v>
      </c>
      <c r="H25" s="20">
        <v>46408</v>
      </c>
      <c r="I25" s="18">
        <v>44543</v>
      </c>
      <c r="J25" s="19">
        <v>1865</v>
      </c>
      <c r="K25" s="21"/>
      <c r="L25" s="2"/>
      <c r="M25" s="2"/>
      <c r="N25" s="2"/>
      <c r="O25" s="2"/>
    </row>
    <row r="26" spans="1:15" ht="15.6" customHeight="1" x14ac:dyDescent="0.25">
      <c r="A26" s="16" t="s">
        <v>29</v>
      </c>
      <c r="B26" s="17">
        <v>22165</v>
      </c>
      <c r="C26" s="18">
        <v>22165</v>
      </c>
      <c r="D26" s="19">
        <v>0</v>
      </c>
      <c r="E26" s="20">
        <v>200</v>
      </c>
      <c r="F26" s="18">
        <v>200</v>
      </c>
      <c r="G26" s="19">
        <v>0</v>
      </c>
      <c r="H26" s="20">
        <v>6952</v>
      </c>
      <c r="I26" s="18">
        <v>6952</v>
      </c>
      <c r="J26" s="19">
        <v>0</v>
      </c>
      <c r="K26" s="21"/>
      <c r="L26" s="2"/>
      <c r="M26" s="2"/>
      <c r="N26" s="2"/>
      <c r="O26" s="2"/>
    </row>
    <row r="27" spans="1:15" ht="15.6" customHeight="1" x14ac:dyDescent="0.25">
      <c r="A27" s="16" t="s">
        <v>30</v>
      </c>
      <c r="B27" s="17">
        <v>3500</v>
      </c>
      <c r="C27" s="18">
        <v>3500</v>
      </c>
      <c r="D27" s="19">
        <v>0</v>
      </c>
      <c r="E27" s="20">
        <v>0</v>
      </c>
      <c r="F27" s="18">
        <v>0</v>
      </c>
      <c r="G27" s="19">
        <v>0</v>
      </c>
      <c r="H27" s="20">
        <v>1430</v>
      </c>
      <c r="I27" s="18">
        <v>1430</v>
      </c>
      <c r="J27" s="19">
        <v>0</v>
      </c>
      <c r="K27" s="21"/>
      <c r="L27" s="2"/>
      <c r="M27" s="2"/>
      <c r="N27" s="2"/>
      <c r="O27" s="2"/>
    </row>
    <row r="28" spans="1:15" ht="15.6" customHeight="1" x14ac:dyDescent="0.25">
      <c r="A28" s="16" t="s">
        <v>31</v>
      </c>
      <c r="B28" s="17">
        <v>8500</v>
      </c>
      <c r="C28" s="18">
        <v>8500</v>
      </c>
      <c r="D28" s="19">
        <v>0</v>
      </c>
      <c r="E28" s="20">
        <v>0</v>
      </c>
      <c r="F28" s="18">
        <v>0</v>
      </c>
      <c r="G28" s="19">
        <v>0</v>
      </c>
      <c r="H28" s="20">
        <v>2120</v>
      </c>
      <c r="I28" s="18">
        <v>2120</v>
      </c>
      <c r="J28" s="19">
        <v>0</v>
      </c>
      <c r="K28" s="21"/>
      <c r="L28" s="2"/>
      <c r="M28" s="2"/>
      <c r="N28" s="2"/>
      <c r="O28" s="2"/>
    </row>
    <row r="29" spans="1:15" ht="15.6" customHeight="1" x14ac:dyDescent="0.25">
      <c r="A29" s="16" t="s">
        <v>32</v>
      </c>
      <c r="B29" s="17">
        <v>3500</v>
      </c>
      <c r="C29" s="18">
        <v>3500</v>
      </c>
      <c r="D29" s="19">
        <v>0</v>
      </c>
      <c r="E29" s="20">
        <v>0</v>
      </c>
      <c r="F29" s="18">
        <v>0</v>
      </c>
      <c r="G29" s="19">
        <v>0</v>
      </c>
      <c r="H29" s="20">
        <v>1880</v>
      </c>
      <c r="I29" s="18">
        <v>1880</v>
      </c>
      <c r="J29" s="19">
        <v>0</v>
      </c>
      <c r="K29" s="21"/>
      <c r="L29" s="2"/>
      <c r="M29" s="2"/>
      <c r="N29" s="2"/>
      <c r="O29" s="2"/>
    </row>
    <row r="30" spans="1:15" ht="15.6" customHeight="1" x14ac:dyDescent="0.25">
      <c r="A30" s="16" t="s">
        <v>33</v>
      </c>
      <c r="B30" s="17">
        <v>10800</v>
      </c>
      <c r="C30" s="18">
        <v>10800</v>
      </c>
      <c r="D30" s="19">
        <v>0</v>
      </c>
      <c r="E30" s="20">
        <v>0</v>
      </c>
      <c r="F30" s="18">
        <v>0</v>
      </c>
      <c r="G30" s="19">
        <v>0</v>
      </c>
      <c r="H30" s="20">
        <v>3380</v>
      </c>
      <c r="I30" s="18">
        <v>3380</v>
      </c>
      <c r="J30" s="19">
        <v>0</v>
      </c>
      <c r="K30" s="21"/>
      <c r="L30" s="2"/>
      <c r="M30" s="2"/>
      <c r="N30" s="2"/>
      <c r="O30" s="2"/>
    </row>
    <row r="31" spans="1:15" ht="15.6" customHeight="1" x14ac:dyDescent="0.25">
      <c r="A31" s="16" t="s">
        <v>34</v>
      </c>
      <c r="B31" s="17">
        <v>3600</v>
      </c>
      <c r="C31" s="18">
        <v>3600</v>
      </c>
      <c r="D31" s="19">
        <v>0</v>
      </c>
      <c r="E31" s="20">
        <v>0</v>
      </c>
      <c r="F31" s="18">
        <v>0</v>
      </c>
      <c r="G31" s="19">
        <v>0</v>
      </c>
      <c r="H31" s="20">
        <v>489</v>
      </c>
      <c r="I31" s="18">
        <v>489</v>
      </c>
      <c r="J31" s="19">
        <v>0</v>
      </c>
      <c r="K31" s="21"/>
      <c r="L31" s="22"/>
      <c r="M31" s="22"/>
      <c r="N31" s="22"/>
      <c r="O31" s="22"/>
    </row>
    <row r="32" spans="1:15" ht="15.6" customHeight="1" x14ac:dyDescent="0.25">
      <c r="A32" s="16" t="s">
        <v>35</v>
      </c>
      <c r="B32" s="17">
        <v>7770</v>
      </c>
      <c r="C32" s="18">
        <v>7770</v>
      </c>
      <c r="D32" s="19">
        <v>0</v>
      </c>
      <c r="E32" s="20">
        <v>0</v>
      </c>
      <c r="F32" s="18">
        <v>0</v>
      </c>
      <c r="G32" s="19">
        <v>0</v>
      </c>
      <c r="H32" s="20">
        <v>2150</v>
      </c>
      <c r="I32" s="18">
        <v>2150</v>
      </c>
      <c r="J32" s="19">
        <v>0</v>
      </c>
      <c r="K32" s="21"/>
      <c r="L32" s="2"/>
      <c r="M32" s="2"/>
      <c r="N32" s="2"/>
      <c r="O32" s="2"/>
    </row>
    <row r="33" spans="1:18" ht="17.45" customHeight="1" x14ac:dyDescent="0.25">
      <c r="A33" s="16" t="s">
        <v>36</v>
      </c>
      <c r="B33" s="17">
        <v>6740</v>
      </c>
      <c r="C33" s="18">
        <v>6740</v>
      </c>
      <c r="D33" s="19">
        <v>0</v>
      </c>
      <c r="E33" s="20">
        <v>0</v>
      </c>
      <c r="F33" s="18">
        <v>0</v>
      </c>
      <c r="G33" s="19">
        <v>0</v>
      </c>
      <c r="H33" s="20">
        <v>410</v>
      </c>
      <c r="I33" s="18">
        <v>410</v>
      </c>
      <c r="J33" s="19">
        <v>0</v>
      </c>
      <c r="K33" s="21"/>
      <c r="L33" s="2"/>
      <c r="M33" s="2"/>
      <c r="N33" s="2"/>
      <c r="O33" s="2"/>
    </row>
    <row r="34" spans="1:18" ht="15.75" x14ac:dyDescent="0.25">
      <c r="A34" s="16" t="s">
        <v>37</v>
      </c>
      <c r="B34" s="17">
        <v>2900</v>
      </c>
      <c r="C34" s="18">
        <v>2900</v>
      </c>
      <c r="D34" s="19">
        <v>0</v>
      </c>
      <c r="E34" s="20">
        <v>0</v>
      </c>
      <c r="F34" s="18">
        <v>0</v>
      </c>
      <c r="G34" s="19">
        <v>0</v>
      </c>
      <c r="H34" s="20">
        <v>1100</v>
      </c>
      <c r="I34" s="18">
        <v>1100</v>
      </c>
      <c r="J34" s="19">
        <v>0</v>
      </c>
      <c r="K34" s="21"/>
      <c r="L34" s="2"/>
      <c r="M34" s="2"/>
      <c r="N34" s="2"/>
      <c r="O34" s="2"/>
    </row>
    <row r="35" spans="1:18" ht="16.899999999999999" customHeight="1" x14ac:dyDescent="0.25">
      <c r="A35" s="16" t="s">
        <v>38</v>
      </c>
      <c r="B35" s="17">
        <v>5813</v>
      </c>
      <c r="C35" s="18">
        <v>5813</v>
      </c>
      <c r="D35" s="19">
        <v>0</v>
      </c>
      <c r="E35" s="20">
        <v>0</v>
      </c>
      <c r="F35" s="18">
        <v>0</v>
      </c>
      <c r="G35" s="19">
        <v>0</v>
      </c>
      <c r="H35" s="20">
        <v>1270</v>
      </c>
      <c r="I35" s="18">
        <v>1270</v>
      </c>
      <c r="J35" s="19">
        <v>0</v>
      </c>
      <c r="K35" s="21"/>
      <c r="L35" s="2"/>
      <c r="M35" s="2"/>
      <c r="N35" s="2"/>
      <c r="O35" s="2"/>
    </row>
    <row r="36" spans="1:18" ht="15.6" customHeight="1" x14ac:dyDescent="0.25">
      <c r="A36" s="16" t="s">
        <v>39</v>
      </c>
      <c r="B36" s="17">
        <v>0</v>
      </c>
      <c r="C36" s="18">
        <v>0</v>
      </c>
      <c r="D36" s="19">
        <v>0</v>
      </c>
      <c r="E36" s="20">
        <v>60</v>
      </c>
      <c r="F36" s="18">
        <v>0</v>
      </c>
      <c r="G36" s="19">
        <v>60</v>
      </c>
      <c r="H36" s="20">
        <v>270</v>
      </c>
      <c r="I36" s="18">
        <v>0</v>
      </c>
      <c r="J36" s="19">
        <v>270</v>
      </c>
      <c r="K36" s="23">
        <v>2457</v>
      </c>
      <c r="L36" s="2"/>
      <c r="M36" s="2"/>
      <c r="N36" s="2"/>
      <c r="O36" s="2"/>
    </row>
    <row r="37" spans="1:18" ht="15.6" customHeight="1" x14ac:dyDescent="0.25">
      <c r="A37" s="16" t="s">
        <v>40</v>
      </c>
      <c r="B37" s="17">
        <v>76955</v>
      </c>
      <c r="C37" s="18">
        <v>39877</v>
      </c>
      <c r="D37" s="19">
        <v>37078</v>
      </c>
      <c r="E37" s="20">
        <v>6645</v>
      </c>
      <c r="F37" s="18">
        <v>5275</v>
      </c>
      <c r="G37" s="19">
        <v>1370</v>
      </c>
      <c r="H37" s="20">
        <v>62714</v>
      </c>
      <c r="I37" s="18">
        <v>47361</v>
      </c>
      <c r="J37" s="19">
        <v>15353</v>
      </c>
      <c r="K37" s="24"/>
      <c r="L37" s="2"/>
      <c r="M37" s="2"/>
      <c r="N37" s="2"/>
      <c r="O37" s="2"/>
    </row>
    <row r="38" spans="1:18" ht="15.75" x14ac:dyDescent="0.25">
      <c r="A38" s="16" t="s">
        <v>41</v>
      </c>
      <c r="B38" s="17">
        <v>1822</v>
      </c>
      <c r="C38" s="18">
        <v>1822</v>
      </c>
      <c r="D38" s="19">
        <v>0</v>
      </c>
      <c r="E38" s="20">
        <v>0</v>
      </c>
      <c r="F38" s="18">
        <v>0</v>
      </c>
      <c r="G38" s="19">
        <v>0</v>
      </c>
      <c r="H38" s="20">
        <v>390</v>
      </c>
      <c r="I38" s="18">
        <v>390</v>
      </c>
      <c r="J38" s="19">
        <v>0</v>
      </c>
      <c r="K38" s="24"/>
      <c r="L38" s="2"/>
      <c r="M38" s="2"/>
      <c r="N38" s="2"/>
      <c r="O38" s="2"/>
    </row>
    <row r="39" spans="1:18" ht="15.6" customHeight="1" x14ac:dyDescent="0.25">
      <c r="A39" s="16" t="s">
        <v>42</v>
      </c>
      <c r="B39" s="17">
        <v>157783</v>
      </c>
      <c r="C39" s="18">
        <v>118049</v>
      </c>
      <c r="D39" s="19">
        <v>39734</v>
      </c>
      <c r="E39" s="20">
        <v>9034</v>
      </c>
      <c r="F39" s="18">
        <v>8220</v>
      </c>
      <c r="G39" s="19">
        <v>814</v>
      </c>
      <c r="H39" s="20">
        <v>69855</v>
      </c>
      <c r="I39" s="18">
        <v>53511</v>
      </c>
      <c r="J39" s="19">
        <v>16344</v>
      </c>
      <c r="K39" s="24"/>
      <c r="L39" s="2"/>
      <c r="M39" s="2"/>
      <c r="N39" s="2"/>
      <c r="O39" s="2"/>
    </row>
    <row r="40" spans="1:18" ht="15.6" customHeight="1" x14ac:dyDescent="0.25">
      <c r="A40" s="16" t="s">
        <v>43</v>
      </c>
      <c r="B40" s="17">
        <v>65800</v>
      </c>
      <c r="C40" s="18">
        <v>0</v>
      </c>
      <c r="D40" s="19">
        <v>65800</v>
      </c>
      <c r="E40" s="20">
        <v>7356</v>
      </c>
      <c r="F40" s="18">
        <v>0</v>
      </c>
      <c r="G40" s="19">
        <v>7356</v>
      </c>
      <c r="H40" s="20">
        <v>17317</v>
      </c>
      <c r="I40" s="18">
        <v>0</v>
      </c>
      <c r="J40" s="19">
        <v>17317</v>
      </c>
      <c r="K40" s="24"/>
      <c r="L40" s="2"/>
      <c r="M40" s="2"/>
      <c r="N40" s="2"/>
      <c r="O40" s="2"/>
    </row>
    <row r="41" spans="1:18" ht="15.6" customHeight="1" x14ac:dyDescent="0.25">
      <c r="A41" s="16" t="s">
        <v>44</v>
      </c>
      <c r="B41" s="17">
        <v>454515</v>
      </c>
      <c r="C41" s="18">
        <v>0</v>
      </c>
      <c r="D41" s="19">
        <v>454515</v>
      </c>
      <c r="E41" s="20">
        <v>106668</v>
      </c>
      <c r="F41" s="18">
        <v>0</v>
      </c>
      <c r="G41" s="19">
        <v>106668</v>
      </c>
      <c r="H41" s="20">
        <v>206762</v>
      </c>
      <c r="I41" s="18">
        <v>0</v>
      </c>
      <c r="J41" s="19">
        <v>206762</v>
      </c>
      <c r="K41" s="24"/>
      <c r="L41" s="2"/>
      <c r="M41" s="2"/>
      <c r="N41" s="2"/>
      <c r="O41" s="2"/>
    </row>
    <row r="42" spans="1:18" ht="15.6" customHeight="1" x14ac:dyDescent="0.25">
      <c r="A42" s="16" t="s">
        <v>45</v>
      </c>
      <c r="B42" s="17">
        <v>46940</v>
      </c>
      <c r="C42" s="18">
        <v>0</v>
      </c>
      <c r="D42" s="19">
        <v>46940</v>
      </c>
      <c r="E42" s="20">
        <v>0</v>
      </c>
      <c r="F42" s="18">
        <v>0</v>
      </c>
      <c r="G42" s="19">
        <v>0</v>
      </c>
      <c r="H42" s="20">
        <v>0</v>
      </c>
      <c r="I42" s="18">
        <v>0</v>
      </c>
      <c r="J42" s="19">
        <v>0</v>
      </c>
      <c r="K42" s="24"/>
      <c r="L42" s="2"/>
      <c r="M42" s="2"/>
      <c r="N42" s="2"/>
      <c r="O42" s="2"/>
    </row>
    <row r="43" spans="1:18" ht="15.6" customHeight="1" x14ac:dyDescent="0.25">
      <c r="A43" s="16" t="s">
        <v>46</v>
      </c>
      <c r="B43" s="17">
        <v>1640</v>
      </c>
      <c r="C43" s="18">
        <v>0</v>
      </c>
      <c r="D43" s="19">
        <v>1640</v>
      </c>
      <c r="E43" s="20">
        <v>0</v>
      </c>
      <c r="F43" s="18">
        <v>0</v>
      </c>
      <c r="G43" s="19">
        <v>0</v>
      </c>
      <c r="H43" s="20">
        <v>182</v>
      </c>
      <c r="I43" s="18">
        <v>0</v>
      </c>
      <c r="J43" s="19">
        <v>182</v>
      </c>
      <c r="K43" s="24"/>
      <c r="L43" s="2"/>
      <c r="M43" s="2"/>
      <c r="N43" s="2"/>
      <c r="O43" s="2"/>
    </row>
    <row r="44" spans="1:18" ht="15" customHeight="1" x14ac:dyDescent="0.25">
      <c r="A44" s="16" t="s">
        <v>47</v>
      </c>
      <c r="B44" s="17">
        <v>20284</v>
      </c>
      <c r="C44" s="18">
        <v>4000</v>
      </c>
      <c r="D44" s="19">
        <v>16284</v>
      </c>
      <c r="E44" s="20">
        <v>0</v>
      </c>
      <c r="F44" s="18">
        <v>0</v>
      </c>
      <c r="G44" s="19">
        <v>0</v>
      </c>
      <c r="H44" s="20">
        <v>0</v>
      </c>
      <c r="I44" s="18">
        <v>0</v>
      </c>
      <c r="J44" s="19">
        <v>0</v>
      </c>
      <c r="K44" s="24"/>
      <c r="L44" s="22"/>
      <c r="M44" s="2"/>
      <c r="N44" s="22"/>
      <c r="O44" s="22"/>
    </row>
    <row r="45" spans="1:18" ht="30.6" customHeight="1" x14ac:dyDescent="0.25">
      <c r="A45" s="16" t="s">
        <v>48</v>
      </c>
      <c r="B45" s="17">
        <v>75523</v>
      </c>
      <c r="C45" s="18">
        <v>75523</v>
      </c>
      <c r="D45" s="19">
        <v>0</v>
      </c>
      <c r="E45" s="20">
        <v>0</v>
      </c>
      <c r="F45" s="18">
        <v>0</v>
      </c>
      <c r="G45" s="19">
        <v>0</v>
      </c>
      <c r="H45" s="20">
        <v>0</v>
      </c>
      <c r="I45" s="18">
        <v>0</v>
      </c>
      <c r="J45" s="19">
        <v>0</v>
      </c>
      <c r="K45" s="24"/>
      <c r="L45" s="22"/>
      <c r="M45" s="2"/>
      <c r="N45" s="22"/>
      <c r="O45" s="22"/>
    </row>
    <row r="46" spans="1:18" ht="15.6" customHeight="1" x14ac:dyDescent="0.25">
      <c r="A46" s="16" t="s">
        <v>49</v>
      </c>
      <c r="B46" s="17">
        <v>0</v>
      </c>
      <c r="C46" s="18">
        <v>0</v>
      </c>
      <c r="D46" s="19">
        <v>0</v>
      </c>
      <c r="E46" s="20">
        <v>0</v>
      </c>
      <c r="F46" s="18">
        <v>0</v>
      </c>
      <c r="G46" s="19">
        <v>0</v>
      </c>
      <c r="H46" s="20">
        <v>0</v>
      </c>
      <c r="I46" s="18">
        <v>0</v>
      </c>
      <c r="J46" s="19">
        <v>0</v>
      </c>
      <c r="K46" s="25"/>
    </row>
    <row r="47" spans="1:18" ht="15.6" customHeight="1" x14ac:dyDescent="0.25">
      <c r="A47" s="16" t="s">
        <v>50</v>
      </c>
      <c r="B47" s="17">
        <v>0</v>
      </c>
      <c r="C47" s="18">
        <v>0</v>
      </c>
      <c r="D47" s="19">
        <v>0</v>
      </c>
      <c r="E47" s="20">
        <v>0</v>
      </c>
      <c r="F47" s="18">
        <v>0</v>
      </c>
      <c r="G47" s="19">
        <v>0</v>
      </c>
      <c r="H47" s="20">
        <v>0</v>
      </c>
      <c r="I47" s="18">
        <v>0</v>
      </c>
      <c r="J47" s="19">
        <v>0</v>
      </c>
      <c r="K47" s="24"/>
      <c r="P47" s="26"/>
      <c r="Q47" s="26"/>
      <c r="R47" s="26"/>
    </row>
    <row r="48" spans="1:18" s="26" customFormat="1" ht="15.75" x14ac:dyDescent="0.25">
      <c r="A48" s="16" t="s">
        <v>51</v>
      </c>
      <c r="B48" s="17">
        <v>5988</v>
      </c>
      <c r="C48" s="18">
        <v>4300</v>
      </c>
      <c r="D48" s="19">
        <v>1688</v>
      </c>
      <c r="E48" s="20">
        <v>96</v>
      </c>
      <c r="F48" s="18">
        <v>96</v>
      </c>
      <c r="G48" s="19">
        <v>0</v>
      </c>
      <c r="H48" s="20">
        <v>6512</v>
      </c>
      <c r="I48" s="18">
        <v>5831</v>
      </c>
      <c r="J48" s="19">
        <v>681</v>
      </c>
      <c r="K48" s="24"/>
    </row>
    <row r="49" spans="1:11" ht="15.75" x14ac:dyDescent="0.25">
      <c r="A49" s="16" t="s">
        <v>52</v>
      </c>
      <c r="B49" s="17">
        <v>0</v>
      </c>
      <c r="C49" s="18">
        <v>0</v>
      </c>
      <c r="D49" s="19">
        <v>0</v>
      </c>
      <c r="E49" s="20">
        <v>0</v>
      </c>
      <c r="F49" s="18">
        <v>0</v>
      </c>
      <c r="G49" s="19">
        <v>0</v>
      </c>
      <c r="H49" s="20">
        <v>0</v>
      </c>
      <c r="I49" s="18">
        <v>0</v>
      </c>
      <c r="J49" s="19">
        <v>0</v>
      </c>
      <c r="K49" s="24"/>
    </row>
    <row r="50" spans="1:11" ht="15.75" x14ac:dyDescent="0.25">
      <c r="A50" s="16" t="s">
        <v>53</v>
      </c>
      <c r="B50" s="17">
        <v>10814</v>
      </c>
      <c r="C50" s="18">
        <v>10192</v>
      </c>
      <c r="D50" s="19">
        <v>622</v>
      </c>
      <c r="E50" s="20">
        <v>240</v>
      </c>
      <c r="F50" s="18">
        <v>240</v>
      </c>
      <c r="G50" s="19">
        <v>0</v>
      </c>
      <c r="H50" s="20">
        <v>4174</v>
      </c>
      <c r="I50" s="18">
        <v>4162</v>
      </c>
      <c r="J50" s="19">
        <v>12</v>
      </c>
      <c r="K50" s="24"/>
    </row>
    <row r="51" spans="1:11" ht="17.45" customHeight="1" x14ac:dyDescent="0.25">
      <c r="A51" s="16" t="s">
        <v>54</v>
      </c>
      <c r="B51" s="17">
        <v>6481</v>
      </c>
      <c r="C51" s="18">
        <v>6481</v>
      </c>
      <c r="D51" s="19">
        <v>0</v>
      </c>
      <c r="E51" s="20">
        <v>0</v>
      </c>
      <c r="F51" s="18">
        <v>0</v>
      </c>
      <c r="G51" s="19">
        <v>0</v>
      </c>
      <c r="H51" s="20">
        <v>36</v>
      </c>
      <c r="I51" s="18">
        <v>36</v>
      </c>
      <c r="J51" s="19">
        <v>0</v>
      </c>
      <c r="K51" s="24"/>
    </row>
    <row r="52" spans="1:11" ht="15" customHeight="1" x14ac:dyDescent="0.25">
      <c r="A52" s="16" t="s">
        <v>55</v>
      </c>
      <c r="B52" s="17">
        <v>21615</v>
      </c>
      <c r="C52" s="18">
        <v>21615</v>
      </c>
      <c r="D52" s="19">
        <v>0</v>
      </c>
      <c r="E52" s="20">
        <v>4955</v>
      </c>
      <c r="F52" s="18">
        <v>4955</v>
      </c>
      <c r="G52" s="19">
        <v>0</v>
      </c>
      <c r="H52" s="20">
        <v>43563</v>
      </c>
      <c r="I52" s="18">
        <v>43563</v>
      </c>
      <c r="J52" s="19">
        <v>0</v>
      </c>
      <c r="K52" s="23">
        <v>442024.5</v>
      </c>
    </row>
    <row r="53" spans="1:11" ht="15.75" x14ac:dyDescent="0.25">
      <c r="A53" s="16" t="s">
        <v>56</v>
      </c>
      <c r="B53" s="17">
        <v>19312</v>
      </c>
      <c r="C53" s="18">
        <v>0</v>
      </c>
      <c r="D53" s="19">
        <v>19312</v>
      </c>
      <c r="E53" s="20">
        <v>500</v>
      </c>
      <c r="F53" s="18">
        <v>0</v>
      </c>
      <c r="G53" s="19">
        <v>500</v>
      </c>
      <c r="H53" s="20">
        <v>4461</v>
      </c>
      <c r="I53" s="27">
        <v>0</v>
      </c>
      <c r="J53" s="19">
        <v>4461</v>
      </c>
      <c r="K53" s="23">
        <v>91410.9</v>
      </c>
    </row>
    <row r="54" spans="1:11" ht="15.75" x14ac:dyDescent="0.25">
      <c r="A54" s="16" t="s">
        <v>57</v>
      </c>
      <c r="B54" s="17">
        <v>13862</v>
      </c>
      <c r="C54" s="18">
        <v>13862</v>
      </c>
      <c r="D54" s="19">
        <v>0</v>
      </c>
      <c r="E54" s="20">
        <v>1610</v>
      </c>
      <c r="F54" s="18">
        <v>1610</v>
      </c>
      <c r="G54" s="19">
        <v>0</v>
      </c>
      <c r="H54" s="20">
        <v>17920</v>
      </c>
      <c r="I54" s="18">
        <v>17920</v>
      </c>
      <c r="J54" s="19">
        <v>0</v>
      </c>
      <c r="K54" s="23">
        <v>194094.4</v>
      </c>
    </row>
    <row r="55" spans="1:11" ht="15.75" x14ac:dyDescent="0.25">
      <c r="A55" s="16" t="s">
        <v>58</v>
      </c>
      <c r="B55" s="17">
        <v>6547</v>
      </c>
      <c r="C55" s="18">
        <v>6547</v>
      </c>
      <c r="D55" s="19">
        <v>0</v>
      </c>
      <c r="E55" s="20">
        <v>1010</v>
      </c>
      <c r="F55" s="18">
        <v>1010</v>
      </c>
      <c r="G55" s="19">
        <v>0</v>
      </c>
      <c r="H55" s="20">
        <v>12520</v>
      </c>
      <c r="I55" s="18">
        <v>12520</v>
      </c>
      <c r="J55" s="19">
        <v>0</v>
      </c>
      <c r="K55" s="23">
        <v>126823.9</v>
      </c>
    </row>
    <row r="56" spans="1:11" ht="15.75" x14ac:dyDescent="0.25">
      <c r="A56" s="16" t="s">
        <v>59</v>
      </c>
      <c r="B56" s="17">
        <v>1103</v>
      </c>
      <c r="C56" s="18">
        <v>248</v>
      </c>
      <c r="D56" s="19">
        <v>855</v>
      </c>
      <c r="E56" s="20">
        <v>0</v>
      </c>
      <c r="F56" s="18">
        <v>0</v>
      </c>
      <c r="G56" s="19">
        <v>0</v>
      </c>
      <c r="H56" s="20">
        <v>1527</v>
      </c>
      <c r="I56" s="18">
        <v>1415</v>
      </c>
      <c r="J56" s="19">
        <v>112</v>
      </c>
      <c r="K56" s="28"/>
    </row>
    <row r="57" spans="1:11" ht="15.75" x14ac:dyDescent="0.25">
      <c r="A57" s="16" t="s">
        <v>60</v>
      </c>
      <c r="B57" s="17">
        <v>96459</v>
      </c>
      <c r="C57" s="18">
        <v>96459</v>
      </c>
      <c r="D57" s="19">
        <v>0</v>
      </c>
      <c r="E57" s="20">
        <v>42600</v>
      </c>
      <c r="F57" s="18">
        <v>42600</v>
      </c>
      <c r="G57" s="19">
        <v>0</v>
      </c>
      <c r="H57" s="20">
        <v>66574</v>
      </c>
      <c r="I57" s="18">
        <v>66574</v>
      </c>
      <c r="J57" s="19">
        <v>0</v>
      </c>
      <c r="K57" s="28"/>
    </row>
    <row r="58" spans="1:11" ht="15.75" x14ac:dyDescent="0.25">
      <c r="A58" s="16" t="s">
        <v>61</v>
      </c>
      <c r="B58" s="17">
        <v>563136</v>
      </c>
      <c r="C58" s="18">
        <v>563136</v>
      </c>
      <c r="D58" s="19">
        <v>0</v>
      </c>
      <c r="E58" s="20">
        <v>229877</v>
      </c>
      <c r="F58" s="18">
        <v>229877</v>
      </c>
      <c r="G58" s="19">
        <v>0</v>
      </c>
      <c r="H58" s="20">
        <v>385107</v>
      </c>
      <c r="I58" s="18">
        <v>385107</v>
      </c>
      <c r="J58" s="19">
        <v>0</v>
      </c>
      <c r="K58" s="28"/>
    </row>
    <row r="59" spans="1:11" ht="16.149999999999999" customHeight="1" x14ac:dyDescent="0.25">
      <c r="A59" s="16" t="s">
        <v>62</v>
      </c>
      <c r="B59" s="17">
        <v>2460</v>
      </c>
      <c r="C59" s="18">
        <v>2460</v>
      </c>
      <c r="D59" s="19">
        <v>0</v>
      </c>
      <c r="E59" s="20">
        <v>0</v>
      </c>
      <c r="F59" s="18">
        <v>0</v>
      </c>
      <c r="G59" s="19">
        <v>0</v>
      </c>
      <c r="H59" s="20">
        <v>0</v>
      </c>
      <c r="I59" s="18">
        <v>0</v>
      </c>
      <c r="J59" s="19">
        <v>0</v>
      </c>
      <c r="K59" s="28"/>
    </row>
    <row r="60" spans="1:11" ht="15.75" x14ac:dyDescent="0.25">
      <c r="A60" s="16" t="s">
        <v>63</v>
      </c>
      <c r="B60" s="17">
        <v>447</v>
      </c>
      <c r="C60" s="18">
        <v>447</v>
      </c>
      <c r="D60" s="19">
        <v>0</v>
      </c>
      <c r="E60" s="20">
        <v>0</v>
      </c>
      <c r="F60" s="18">
        <v>0</v>
      </c>
      <c r="G60" s="19">
        <v>0</v>
      </c>
      <c r="H60" s="20">
        <v>0</v>
      </c>
      <c r="I60" s="18">
        <v>0</v>
      </c>
      <c r="J60" s="19">
        <v>0</v>
      </c>
      <c r="K60" s="28"/>
    </row>
    <row r="61" spans="1:11" ht="15.6" customHeight="1" x14ac:dyDescent="0.25">
      <c r="A61" s="16" t="s">
        <v>64</v>
      </c>
      <c r="B61" s="17">
        <v>45567</v>
      </c>
      <c r="C61" s="18">
        <v>28003</v>
      </c>
      <c r="D61" s="19">
        <v>17564</v>
      </c>
      <c r="E61" s="20">
        <v>34012</v>
      </c>
      <c r="F61" s="18">
        <v>24320</v>
      </c>
      <c r="G61" s="19">
        <v>9692</v>
      </c>
      <c r="H61" s="20">
        <v>70117</v>
      </c>
      <c r="I61" s="18">
        <v>50893</v>
      </c>
      <c r="J61" s="19">
        <v>19224</v>
      </c>
      <c r="K61" s="28"/>
    </row>
    <row r="62" spans="1:11" ht="29.45" customHeight="1" x14ac:dyDescent="0.25">
      <c r="A62" s="16" t="s">
        <v>65</v>
      </c>
      <c r="B62" s="17">
        <v>1435</v>
      </c>
      <c r="C62" s="18">
        <v>820</v>
      </c>
      <c r="D62" s="19">
        <v>615</v>
      </c>
      <c r="E62" s="20">
        <v>0</v>
      </c>
      <c r="F62" s="18">
        <v>0</v>
      </c>
      <c r="G62" s="19">
        <v>0</v>
      </c>
      <c r="H62" s="20">
        <v>231</v>
      </c>
      <c r="I62" s="18">
        <v>0</v>
      </c>
      <c r="J62" s="19">
        <v>231</v>
      </c>
      <c r="K62" s="28"/>
    </row>
    <row r="63" spans="1:11" ht="15.75" x14ac:dyDescent="0.25">
      <c r="A63" s="16" t="s">
        <v>66</v>
      </c>
      <c r="B63" s="17">
        <v>18495</v>
      </c>
      <c r="C63" s="18">
        <v>18495</v>
      </c>
      <c r="D63" s="19">
        <v>0</v>
      </c>
      <c r="E63" s="20">
        <v>1260</v>
      </c>
      <c r="F63" s="18">
        <v>1260</v>
      </c>
      <c r="G63" s="19">
        <v>0</v>
      </c>
      <c r="H63" s="20">
        <v>27546</v>
      </c>
      <c r="I63" s="18">
        <v>27546</v>
      </c>
      <c r="J63" s="19">
        <v>0</v>
      </c>
      <c r="K63" s="28"/>
    </row>
    <row r="64" spans="1:11" ht="15.6" customHeight="1" x14ac:dyDescent="0.25">
      <c r="A64" s="16" t="s">
        <v>67</v>
      </c>
      <c r="B64" s="17">
        <v>64677</v>
      </c>
      <c r="C64" s="18">
        <v>64677</v>
      </c>
      <c r="D64" s="19">
        <v>0</v>
      </c>
      <c r="E64" s="20">
        <v>14565</v>
      </c>
      <c r="F64" s="18">
        <v>14565</v>
      </c>
      <c r="G64" s="19">
        <v>0</v>
      </c>
      <c r="H64" s="20">
        <v>95054</v>
      </c>
      <c r="I64" s="18">
        <v>95054</v>
      </c>
      <c r="J64" s="19">
        <v>0</v>
      </c>
      <c r="K64" s="28"/>
    </row>
    <row r="65" spans="1:11" ht="15.75" x14ac:dyDescent="0.25">
      <c r="A65" s="16" t="s">
        <v>68</v>
      </c>
      <c r="B65" s="17">
        <v>1233</v>
      </c>
      <c r="C65" s="18">
        <v>1233</v>
      </c>
      <c r="D65" s="19">
        <v>0</v>
      </c>
      <c r="E65" s="20">
        <v>0</v>
      </c>
      <c r="F65" s="18">
        <v>0</v>
      </c>
      <c r="G65" s="19">
        <v>0</v>
      </c>
      <c r="H65" s="20">
        <v>7</v>
      </c>
      <c r="I65" s="18">
        <v>7</v>
      </c>
      <c r="J65" s="19">
        <v>0</v>
      </c>
      <c r="K65" s="28"/>
    </row>
    <row r="66" spans="1:11" ht="15.75" x14ac:dyDescent="0.25">
      <c r="A66" s="16" t="s">
        <v>69</v>
      </c>
      <c r="B66" s="17">
        <v>90288</v>
      </c>
      <c r="C66" s="18">
        <v>90288</v>
      </c>
      <c r="D66" s="19">
        <v>0</v>
      </c>
      <c r="E66" s="20">
        <v>650</v>
      </c>
      <c r="F66" s="18">
        <v>650</v>
      </c>
      <c r="G66" s="19">
        <v>0</v>
      </c>
      <c r="H66" s="20">
        <v>33584</v>
      </c>
      <c r="I66" s="18">
        <v>33584</v>
      </c>
      <c r="J66" s="19">
        <v>0</v>
      </c>
      <c r="K66" s="28"/>
    </row>
    <row r="67" spans="1:11" ht="15.75" x14ac:dyDescent="0.25">
      <c r="A67" s="16" t="s">
        <v>70</v>
      </c>
      <c r="B67" s="17">
        <v>138901</v>
      </c>
      <c r="C67" s="18">
        <v>72866</v>
      </c>
      <c r="D67" s="19">
        <v>66035</v>
      </c>
      <c r="E67" s="20">
        <v>12636</v>
      </c>
      <c r="F67" s="18">
        <v>8346</v>
      </c>
      <c r="G67" s="19">
        <v>4290</v>
      </c>
      <c r="H67" s="20">
        <v>163502</v>
      </c>
      <c r="I67" s="18">
        <v>142153</v>
      </c>
      <c r="J67" s="19">
        <v>21349</v>
      </c>
      <c r="K67" s="23">
        <v>1798916.9</v>
      </c>
    </row>
    <row r="68" spans="1:11" ht="15.75" x14ac:dyDescent="0.25">
      <c r="A68" s="16" t="s">
        <v>71</v>
      </c>
      <c r="B68" s="17">
        <v>62069</v>
      </c>
      <c r="C68" s="18">
        <v>62069</v>
      </c>
      <c r="D68" s="19">
        <v>0</v>
      </c>
      <c r="E68" s="20">
        <v>40750</v>
      </c>
      <c r="F68" s="18">
        <v>40720</v>
      </c>
      <c r="G68" s="19">
        <v>30</v>
      </c>
      <c r="H68" s="20">
        <v>48978</v>
      </c>
      <c r="I68" s="18">
        <v>48578</v>
      </c>
      <c r="J68" s="19">
        <v>400</v>
      </c>
      <c r="K68" s="28"/>
    </row>
    <row r="69" spans="1:11" ht="16.5" thickBot="1" x14ac:dyDescent="0.3">
      <c r="A69" s="29" t="s">
        <v>72</v>
      </c>
      <c r="B69" s="30">
        <v>4820</v>
      </c>
      <c r="C69" s="31">
        <v>4820</v>
      </c>
      <c r="D69" s="32">
        <v>0</v>
      </c>
      <c r="E69" s="33">
        <v>230</v>
      </c>
      <c r="F69" s="31">
        <v>230</v>
      </c>
      <c r="G69" s="32">
        <v>0</v>
      </c>
      <c r="H69" s="33">
        <v>3470</v>
      </c>
      <c r="I69" s="31">
        <v>3470</v>
      </c>
      <c r="J69" s="32">
        <v>0</v>
      </c>
      <c r="K69" s="34"/>
    </row>
    <row r="70" spans="1:11" ht="24.6" customHeight="1" thickBot="1" x14ac:dyDescent="0.3">
      <c r="A70" s="35" t="s">
        <v>73</v>
      </c>
      <c r="B70" s="36">
        <v>2819843</v>
      </c>
      <c r="C70" s="37">
        <v>1889993</v>
      </c>
      <c r="D70" s="37">
        <v>929850</v>
      </c>
      <c r="E70" s="38">
        <v>552439</v>
      </c>
      <c r="F70" s="37">
        <v>419468</v>
      </c>
      <c r="G70" s="37">
        <v>132971</v>
      </c>
      <c r="H70" s="38">
        <v>1745114</v>
      </c>
      <c r="I70" s="37">
        <v>1383000</v>
      </c>
      <c r="J70" s="39">
        <v>362114</v>
      </c>
      <c r="K70" s="40">
        <v>2655727.6</v>
      </c>
    </row>
    <row r="71" spans="1:11" ht="15.75" thickBot="1" x14ac:dyDescent="0.3">
      <c r="A71" s="41" t="s">
        <v>74</v>
      </c>
      <c r="B71" s="20">
        <v>49556</v>
      </c>
      <c r="C71" s="18">
        <v>0</v>
      </c>
      <c r="D71" s="19">
        <v>0</v>
      </c>
      <c r="E71" s="20">
        <v>5500</v>
      </c>
      <c r="F71" s="18">
        <v>0</v>
      </c>
      <c r="G71" s="19">
        <v>0</v>
      </c>
      <c r="H71" s="20">
        <v>18371</v>
      </c>
      <c r="I71" s="18">
        <v>0</v>
      </c>
      <c r="J71" s="42">
        <v>0</v>
      </c>
      <c r="K71" s="43"/>
    </row>
    <row r="72" spans="1:11" ht="17.45" customHeight="1" thickBot="1" x14ac:dyDescent="0.3">
      <c r="A72" s="44" t="s">
        <v>75</v>
      </c>
      <c r="B72" s="45">
        <v>2869399</v>
      </c>
      <c r="C72" s="46">
        <v>1889993</v>
      </c>
      <c r="D72" s="46">
        <v>929850</v>
      </c>
      <c r="E72" s="46">
        <v>557939</v>
      </c>
      <c r="F72" s="46">
        <v>419468</v>
      </c>
      <c r="G72" s="46">
        <v>132971</v>
      </c>
      <c r="H72" s="46">
        <v>1763485</v>
      </c>
      <c r="I72" s="46">
        <v>1383000</v>
      </c>
      <c r="J72" s="47">
        <v>362114</v>
      </c>
      <c r="K72" s="48">
        <v>2655727.6</v>
      </c>
    </row>
    <row r="73" spans="1:11" ht="44.25" customHeight="1" x14ac:dyDescent="0.25">
      <c r="A73" s="163" t="s">
        <v>76</v>
      </c>
      <c r="B73" s="163"/>
      <c r="C73" s="163"/>
      <c r="D73" s="163"/>
      <c r="E73" s="163"/>
      <c r="F73" s="163"/>
      <c r="G73" s="163"/>
      <c r="H73" s="163"/>
      <c r="I73" s="163"/>
      <c r="J73" s="163"/>
      <c r="K73" s="163"/>
    </row>
    <row r="75" spans="1:11" x14ac:dyDescent="0.25">
      <c r="B75" s="49"/>
      <c r="C75" s="49"/>
      <c r="D75" s="49"/>
    </row>
  </sheetData>
  <mergeCells count="8">
    <mergeCell ref="K5:K6"/>
    <mergeCell ref="A73:K73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27"/>
  <sheetViews>
    <sheetView topLeftCell="A10" workbookViewId="0">
      <selection activeCell="A23" sqref="A23:B26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175" t="s">
        <v>79</v>
      </c>
      <c r="B2" s="175"/>
    </row>
    <row r="3" spans="1:2" ht="26.45" customHeight="1" x14ac:dyDescent="0.25">
      <c r="A3" s="175"/>
      <c r="B3" s="175"/>
    </row>
    <row r="4" spans="1:2" ht="30.6" customHeight="1" thickBot="1" x14ac:dyDescent="0.3">
      <c r="A4" s="175" t="s">
        <v>80</v>
      </c>
      <c r="B4" s="175"/>
    </row>
    <row r="5" spans="1:2" ht="19.899999999999999" customHeight="1" thickBot="1" x14ac:dyDescent="0.3">
      <c r="A5" s="75" t="s">
        <v>81</v>
      </c>
      <c r="B5" s="76" t="s">
        <v>82</v>
      </c>
    </row>
    <row r="6" spans="1:2" ht="19.149999999999999" customHeight="1" x14ac:dyDescent="0.25">
      <c r="A6" s="176" t="s">
        <v>83</v>
      </c>
      <c r="B6" s="177"/>
    </row>
    <row r="7" spans="1:2" ht="19.149999999999999" customHeight="1" x14ac:dyDescent="0.25">
      <c r="A7" s="178" t="s">
        <v>84</v>
      </c>
      <c r="B7" s="179"/>
    </row>
    <row r="8" spans="1:2" ht="15.6" customHeight="1" x14ac:dyDescent="0.25">
      <c r="A8" s="77" t="s">
        <v>85</v>
      </c>
      <c r="B8" s="78">
        <v>3825</v>
      </c>
    </row>
    <row r="9" spans="1:2" ht="15.6" customHeight="1" x14ac:dyDescent="0.25">
      <c r="A9" s="79" t="s">
        <v>86</v>
      </c>
      <c r="B9" s="80">
        <v>3450</v>
      </c>
    </row>
    <row r="10" spans="1:2" ht="15.6" customHeight="1" x14ac:dyDescent="0.25">
      <c r="A10" s="79" t="s">
        <v>87</v>
      </c>
      <c r="B10" s="80">
        <v>375</v>
      </c>
    </row>
    <row r="11" spans="1:2" ht="19.899999999999999" customHeight="1" x14ac:dyDescent="0.25">
      <c r="A11" s="77" t="s">
        <v>88</v>
      </c>
      <c r="B11" s="78">
        <v>14300</v>
      </c>
    </row>
    <row r="12" spans="1:2" ht="19.149999999999999" customHeight="1" x14ac:dyDescent="0.25">
      <c r="A12" s="79" t="s">
        <v>86</v>
      </c>
      <c r="B12" s="80">
        <v>13000</v>
      </c>
    </row>
    <row r="13" spans="1:2" ht="19.149999999999999" customHeight="1" x14ac:dyDescent="0.25">
      <c r="A13" s="79" t="s">
        <v>87</v>
      </c>
      <c r="B13" s="80">
        <v>1300</v>
      </c>
    </row>
    <row r="14" spans="1:2" ht="34.15" customHeight="1" x14ac:dyDescent="0.25">
      <c r="A14" s="81" t="s">
        <v>89</v>
      </c>
      <c r="B14" s="80">
        <v>41489</v>
      </c>
    </row>
    <row r="15" spans="1:2" ht="18.600000000000001" customHeight="1" x14ac:dyDescent="0.25">
      <c r="A15" s="77" t="s">
        <v>90</v>
      </c>
      <c r="B15" s="80">
        <v>2050</v>
      </c>
    </row>
    <row r="16" spans="1:2" ht="60.6" customHeight="1" x14ac:dyDescent="0.25">
      <c r="A16" s="77" t="s">
        <v>91</v>
      </c>
      <c r="B16" s="80">
        <v>11000</v>
      </c>
    </row>
    <row r="17" spans="1:2" ht="30" customHeight="1" x14ac:dyDescent="0.25">
      <c r="A17" s="77" t="s">
        <v>92</v>
      </c>
      <c r="B17" s="80">
        <v>6017</v>
      </c>
    </row>
    <row r="18" spans="1:2" s="83" customFormat="1" ht="33" customHeight="1" x14ac:dyDescent="0.25">
      <c r="A18" s="82" t="s">
        <v>93</v>
      </c>
      <c r="B18" s="80">
        <v>8300</v>
      </c>
    </row>
    <row r="19" spans="1:2" s="83" customFormat="1" ht="33" customHeight="1" x14ac:dyDescent="0.25">
      <c r="A19" s="82" t="s">
        <v>94</v>
      </c>
      <c r="B19" s="78">
        <v>12600</v>
      </c>
    </row>
    <row r="20" spans="1:2" s="83" customFormat="1" ht="22.9" customHeight="1" x14ac:dyDescent="0.25">
      <c r="A20" s="82" t="s">
        <v>95</v>
      </c>
      <c r="B20" s="80">
        <v>1500</v>
      </c>
    </row>
    <row r="21" spans="1:2" s="83" customFormat="1" ht="33" customHeight="1" x14ac:dyDescent="0.25">
      <c r="A21" s="82" t="s">
        <v>96</v>
      </c>
      <c r="B21" s="80">
        <v>11100</v>
      </c>
    </row>
    <row r="22" spans="1:2" s="83" customFormat="1" ht="25.15" customHeight="1" x14ac:dyDescent="0.25">
      <c r="A22" s="180" t="s">
        <v>97</v>
      </c>
      <c r="B22" s="181"/>
    </row>
    <row r="23" spans="1:2" ht="18" customHeight="1" x14ac:dyDescent="0.25">
      <c r="A23" s="77" t="s">
        <v>98</v>
      </c>
      <c r="B23" s="80">
        <v>8640</v>
      </c>
    </row>
    <row r="24" spans="1:2" ht="29.45" customHeight="1" x14ac:dyDescent="0.25">
      <c r="A24" s="77" t="s">
        <v>99</v>
      </c>
      <c r="B24" s="80">
        <v>7632</v>
      </c>
    </row>
    <row r="25" spans="1:2" x14ac:dyDescent="0.25">
      <c r="A25" s="173" t="s">
        <v>100</v>
      </c>
      <c r="B25" s="174"/>
    </row>
    <row r="26" spans="1:2" x14ac:dyDescent="0.25">
      <c r="A26" s="173" t="s">
        <v>84</v>
      </c>
      <c r="B26" s="174"/>
    </row>
    <row r="27" spans="1:2" ht="17.45" customHeight="1" x14ac:dyDescent="0.25">
      <c r="A27" s="77" t="s">
        <v>101</v>
      </c>
      <c r="B27" s="80">
        <v>90</v>
      </c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32" zoomScale="70" zoomScaleNormal="78" zoomScaleSheetLayoutView="70" workbookViewId="0">
      <selection activeCell="A23" sqref="A23:B26"/>
    </sheetView>
  </sheetViews>
  <sheetFormatPr defaultRowHeight="15.75" x14ac:dyDescent="0.25"/>
  <cols>
    <col min="1" max="1" width="30.7109375" style="88" customWidth="1"/>
    <col min="2" max="2" width="35.140625" style="88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187" t="s">
        <v>105</v>
      </c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5.6" customHeight="1" thickBot="1" x14ac:dyDescent="0.3">
      <c r="A2" s="50" t="s">
        <v>106</v>
      </c>
      <c r="B2" s="88" t="s">
        <v>197</v>
      </c>
    </row>
    <row r="3" spans="1:11" ht="15.6" customHeight="1" x14ac:dyDescent="0.25">
      <c r="A3" s="188" t="s">
        <v>108</v>
      </c>
      <c r="B3" s="191" t="s">
        <v>109</v>
      </c>
      <c r="C3" s="156" t="s">
        <v>110</v>
      </c>
      <c r="D3" s="156"/>
      <c r="E3" s="156"/>
      <c r="F3" s="194" t="s">
        <v>111</v>
      </c>
      <c r="G3" s="194"/>
      <c r="H3" s="194"/>
      <c r="I3" s="194"/>
      <c r="J3" s="194"/>
      <c r="K3" s="195"/>
    </row>
    <row r="4" spans="1:11" ht="64.900000000000006" customHeight="1" x14ac:dyDescent="0.25">
      <c r="A4" s="189"/>
      <c r="B4" s="192"/>
      <c r="C4" s="157"/>
      <c r="D4" s="157"/>
      <c r="E4" s="157"/>
      <c r="F4" s="157" t="s">
        <v>112</v>
      </c>
      <c r="G4" s="157"/>
      <c r="H4" s="157"/>
      <c r="I4" s="157" t="s">
        <v>113</v>
      </c>
      <c r="J4" s="157"/>
      <c r="K4" s="160"/>
    </row>
    <row r="5" spans="1:11" ht="16.149999999999999" customHeight="1" thickBot="1" x14ac:dyDescent="0.3">
      <c r="A5" s="190"/>
      <c r="B5" s="193"/>
      <c r="C5" s="89" t="s">
        <v>7</v>
      </c>
      <c r="D5" s="89" t="s">
        <v>8</v>
      </c>
      <c r="E5" s="89" t="s">
        <v>9</v>
      </c>
      <c r="F5" s="89" t="s">
        <v>7</v>
      </c>
      <c r="G5" s="89" t="s">
        <v>8</v>
      </c>
      <c r="H5" s="89" t="s">
        <v>9</v>
      </c>
      <c r="I5" s="89" t="s">
        <v>7</v>
      </c>
      <c r="J5" s="89" t="s">
        <v>8</v>
      </c>
      <c r="K5" s="90" t="s">
        <v>9</v>
      </c>
    </row>
    <row r="6" spans="1:11" ht="31.15" customHeight="1" x14ac:dyDescent="0.25">
      <c r="A6" s="91" t="s">
        <v>114</v>
      </c>
      <c r="B6" s="92" t="s">
        <v>115</v>
      </c>
      <c r="C6" s="91">
        <f>D6+E6</f>
        <v>0</v>
      </c>
      <c r="D6" s="91"/>
      <c r="E6" s="91"/>
      <c r="F6" s="91">
        <f>G6+H6</f>
        <v>0</v>
      </c>
      <c r="G6" s="91"/>
      <c r="H6" s="91"/>
      <c r="I6" s="91">
        <f>J6+K6</f>
        <v>0</v>
      </c>
      <c r="J6" s="91"/>
      <c r="K6" s="91"/>
    </row>
    <row r="7" spans="1:11" ht="34.15" customHeight="1" x14ac:dyDescent="0.25">
      <c r="A7" s="94"/>
      <c r="B7" s="95" t="s">
        <v>116</v>
      </c>
      <c r="C7" s="93">
        <f t="shared" ref="C7:C51" si="0">D7+E7</f>
        <v>0</v>
      </c>
      <c r="D7" s="93"/>
      <c r="E7" s="93"/>
      <c r="F7" s="93">
        <f t="shared" ref="F7:F51" si="1">G7+H7</f>
        <v>0</v>
      </c>
      <c r="G7" s="93"/>
      <c r="H7" s="93"/>
      <c r="I7" s="93">
        <f t="shared" ref="I7:I51" si="2">J7+K7</f>
        <v>0</v>
      </c>
      <c r="J7" s="93"/>
      <c r="K7" s="93"/>
    </row>
    <row r="8" spans="1:11" ht="26.45" customHeight="1" x14ac:dyDescent="0.25">
      <c r="A8" s="96"/>
      <c r="B8" s="95" t="s">
        <v>117</v>
      </c>
      <c r="C8" s="93">
        <f t="shared" si="0"/>
        <v>0</v>
      </c>
      <c r="D8" s="93"/>
      <c r="E8" s="93"/>
      <c r="F8" s="93">
        <f t="shared" si="1"/>
        <v>0</v>
      </c>
      <c r="G8" s="93"/>
      <c r="H8" s="93"/>
      <c r="I8" s="93">
        <f t="shared" si="2"/>
        <v>0</v>
      </c>
      <c r="J8" s="93"/>
      <c r="K8" s="93"/>
    </row>
    <row r="9" spans="1:11" ht="32.450000000000003" customHeight="1" x14ac:dyDescent="0.25">
      <c r="A9" s="95" t="s">
        <v>118</v>
      </c>
      <c r="B9" s="95" t="s">
        <v>119</v>
      </c>
      <c r="C9" s="93">
        <f t="shared" si="0"/>
        <v>180</v>
      </c>
      <c r="D9" s="93">
        <v>180</v>
      </c>
      <c r="E9" s="93"/>
      <c r="F9" s="93">
        <f t="shared" si="1"/>
        <v>0</v>
      </c>
      <c r="G9" s="93"/>
      <c r="H9" s="93"/>
      <c r="I9" s="93">
        <f t="shared" si="2"/>
        <v>0</v>
      </c>
      <c r="J9" s="93"/>
      <c r="K9" s="93"/>
    </row>
    <row r="10" spans="1:11" x14ac:dyDescent="0.25">
      <c r="A10" s="95" t="s">
        <v>120</v>
      </c>
      <c r="B10" s="95" t="s">
        <v>121</v>
      </c>
      <c r="C10" s="93">
        <f t="shared" si="0"/>
        <v>1324</v>
      </c>
      <c r="D10" s="93">
        <v>869</v>
      </c>
      <c r="E10" s="93">
        <v>455</v>
      </c>
      <c r="F10" s="93">
        <f t="shared" si="1"/>
        <v>5</v>
      </c>
      <c r="G10" s="93">
        <v>5</v>
      </c>
      <c r="H10" s="93"/>
      <c r="I10" s="93">
        <f t="shared" si="2"/>
        <v>88</v>
      </c>
      <c r="J10" s="93">
        <v>59</v>
      </c>
      <c r="K10" s="93">
        <v>29</v>
      </c>
    </row>
    <row r="11" spans="1:11" x14ac:dyDescent="0.25">
      <c r="A11" s="95" t="s">
        <v>122</v>
      </c>
      <c r="B11" s="95" t="s">
        <v>123</v>
      </c>
      <c r="C11" s="93">
        <f t="shared" si="0"/>
        <v>881</v>
      </c>
      <c r="D11" s="93">
        <v>634</v>
      </c>
      <c r="E11" s="93">
        <v>247</v>
      </c>
      <c r="F11" s="93">
        <f t="shared" si="1"/>
        <v>15</v>
      </c>
      <c r="G11" s="93">
        <f>10+5</f>
        <v>15</v>
      </c>
      <c r="H11" s="93"/>
      <c r="I11" s="93">
        <f t="shared" si="2"/>
        <v>115</v>
      </c>
      <c r="J11" s="93">
        <v>65</v>
      </c>
      <c r="K11" s="93">
        <v>50</v>
      </c>
    </row>
    <row r="12" spans="1:11" x14ac:dyDescent="0.25">
      <c r="A12" s="95" t="s">
        <v>124</v>
      </c>
      <c r="B12" s="95" t="s">
        <v>125</v>
      </c>
      <c r="C12" s="93">
        <f t="shared" si="0"/>
        <v>0</v>
      </c>
      <c r="D12" s="93"/>
      <c r="E12" s="93"/>
      <c r="F12" s="93">
        <f t="shared" si="1"/>
        <v>0</v>
      </c>
      <c r="G12" s="93"/>
      <c r="H12" s="93"/>
      <c r="I12" s="93">
        <f t="shared" si="2"/>
        <v>0</v>
      </c>
      <c r="J12" s="93"/>
      <c r="K12" s="93"/>
    </row>
    <row r="13" spans="1:11" x14ac:dyDescent="0.25">
      <c r="A13" s="96" t="s">
        <v>126</v>
      </c>
      <c r="B13" s="96" t="s">
        <v>127</v>
      </c>
      <c r="C13" s="93">
        <f t="shared" si="0"/>
        <v>0</v>
      </c>
      <c r="D13" s="93"/>
      <c r="E13" s="93"/>
      <c r="F13" s="93">
        <f t="shared" si="1"/>
        <v>0</v>
      </c>
      <c r="G13" s="93"/>
      <c r="H13" s="93"/>
      <c r="I13" s="93">
        <f t="shared" si="2"/>
        <v>0</v>
      </c>
      <c r="J13" s="93"/>
      <c r="K13" s="93"/>
    </row>
    <row r="14" spans="1:11" x14ac:dyDescent="0.25">
      <c r="A14" s="95" t="s">
        <v>128</v>
      </c>
      <c r="B14" s="95" t="s">
        <v>129</v>
      </c>
      <c r="C14" s="93">
        <f t="shared" si="0"/>
        <v>479</v>
      </c>
      <c r="D14" s="93"/>
      <c r="E14" s="93">
        <v>479</v>
      </c>
      <c r="F14" s="93">
        <f t="shared" si="1"/>
        <v>0</v>
      </c>
      <c r="G14" s="93"/>
      <c r="H14" s="93"/>
      <c r="I14" s="93">
        <f t="shared" si="2"/>
        <v>0</v>
      </c>
      <c r="J14" s="93"/>
      <c r="K14" s="93"/>
    </row>
    <row r="15" spans="1:11" x14ac:dyDescent="0.25">
      <c r="A15" s="95" t="s">
        <v>130</v>
      </c>
      <c r="B15" s="95" t="s">
        <v>131</v>
      </c>
      <c r="C15" s="93">
        <f t="shared" si="0"/>
        <v>261</v>
      </c>
      <c r="D15" s="93"/>
      <c r="E15" s="93">
        <v>261</v>
      </c>
      <c r="F15" s="93">
        <f t="shared" si="1"/>
        <v>152</v>
      </c>
      <c r="G15" s="93"/>
      <c r="H15" s="102">
        <v>152</v>
      </c>
      <c r="I15" s="93">
        <f t="shared" si="2"/>
        <v>59</v>
      </c>
      <c r="J15" s="93"/>
      <c r="K15" s="93">
        <v>59</v>
      </c>
    </row>
    <row r="16" spans="1:11" ht="31.9" customHeight="1" x14ac:dyDescent="0.25">
      <c r="A16" s="95" t="s">
        <v>132</v>
      </c>
      <c r="B16" s="95" t="s">
        <v>133</v>
      </c>
      <c r="C16" s="93">
        <f t="shared" si="0"/>
        <v>803</v>
      </c>
      <c r="D16" s="93"/>
      <c r="E16" s="93">
        <v>803</v>
      </c>
      <c r="F16" s="93">
        <f t="shared" si="1"/>
        <v>0</v>
      </c>
      <c r="G16" s="93"/>
      <c r="H16" s="93"/>
      <c r="I16" s="93">
        <f t="shared" si="2"/>
        <v>10</v>
      </c>
      <c r="J16" s="93"/>
      <c r="K16" s="93">
        <v>10</v>
      </c>
    </row>
    <row r="17" spans="1:11" x14ac:dyDescent="0.25">
      <c r="A17" s="95" t="s">
        <v>134</v>
      </c>
      <c r="B17" s="95" t="s">
        <v>135</v>
      </c>
      <c r="C17" s="93">
        <f t="shared" si="0"/>
        <v>0</v>
      </c>
      <c r="D17" s="93"/>
      <c r="E17" s="93"/>
      <c r="F17" s="93">
        <f t="shared" si="1"/>
        <v>0</v>
      </c>
      <c r="G17" s="93"/>
      <c r="H17" s="93"/>
      <c r="I17" s="93">
        <f t="shared" si="2"/>
        <v>0</v>
      </c>
      <c r="J17" s="93"/>
      <c r="K17" s="93"/>
    </row>
    <row r="18" spans="1:11" x14ac:dyDescent="0.25">
      <c r="A18" s="95" t="s">
        <v>136</v>
      </c>
      <c r="B18" s="95" t="s">
        <v>137</v>
      </c>
      <c r="C18" s="93">
        <f t="shared" si="0"/>
        <v>429</v>
      </c>
      <c r="D18" s="93"/>
      <c r="E18" s="93">
        <v>429</v>
      </c>
      <c r="F18" s="93">
        <f t="shared" si="1"/>
        <v>0</v>
      </c>
      <c r="G18" s="93"/>
      <c r="H18" s="93"/>
      <c r="I18" s="93">
        <f t="shared" si="2"/>
        <v>0</v>
      </c>
      <c r="J18" s="93"/>
      <c r="K18" s="93"/>
    </row>
    <row r="19" spans="1:11" ht="16.149999999999999" customHeight="1" x14ac:dyDescent="0.25">
      <c r="A19" s="96" t="s">
        <v>138</v>
      </c>
      <c r="B19" s="96" t="s">
        <v>139</v>
      </c>
      <c r="C19" s="93">
        <f t="shared" si="0"/>
        <v>0</v>
      </c>
      <c r="D19" s="93"/>
      <c r="E19" s="93"/>
      <c r="F19" s="93">
        <f t="shared" si="1"/>
        <v>0</v>
      </c>
      <c r="G19" s="93"/>
      <c r="H19" s="93"/>
      <c r="I19" s="93">
        <f t="shared" si="2"/>
        <v>0</v>
      </c>
      <c r="J19" s="93"/>
      <c r="K19" s="93"/>
    </row>
    <row r="20" spans="1:11" ht="16.149999999999999" customHeight="1" x14ac:dyDescent="0.25">
      <c r="A20" s="96" t="s">
        <v>140</v>
      </c>
      <c r="B20" s="95" t="s">
        <v>141</v>
      </c>
      <c r="C20" s="93">
        <f t="shared" si="0"/>
        <v>414</v>
      </c>
      <c r="D20" s="93">
        <v>414</v>
      </c>
      <c r="E20" s="93"/>
      <c r="F20" s="93">
        <f t="shared" si="1"/>
        <v>0</v>
      </c>
      <c r="G20" s="93"/>
      <c r="H20" s="93"/>
      <c r="I20" s="93">
        <f t="shared" si="2"/>
        <v>0</v>
      </c>
      <c r="J20" s="93"/>
      <c r="K20" s="93"/>
    </row>
    <row r="21" spans="1:11" ht="43.9" customHeight="1" x14ac:dyDescent="0.25">
      <c r="A21" s="96"/>
      <c r="B21" s="97" t="s">
        <v>142</v>
      </c>
      <c r="C21" s="93">
        <f t="shared" si="0"/>
        <v>1299</v>
      </c>
      <c r="D21" s="93">
        <v>1299</v>
      </c>
      <c r="E21" s="93"/>
      <c r="F21" s="93">
        <f t="shared" si="1"/>
        <v>0</v>
      </c>
      <c r="G21" s="93"/>
      <c r="H21" s="93"/>
      <c r="I21" s="93">
        <f t="shared" si="2"/>
        <v>1299</v>
      </c>
      <c r="J21" s="93">
        <v>1299</v>
      </c>
      <c r="K21" s="114"/>
    </row>
    <row r="22" spans="1:11" x14ac:dyDescent="0.25">
      <c r="A22" s="95" t="s">
        <v>143</v>
      </c>
      <c r="B22" s="95" t="s">
        <v>144</v>
      </c>
      <c r="C22" s="93">
        <f t="shared" si="0"/>
        <v>781</v>
      </c>
      <c r="D22" s="93">
        <v>781</v>
      </c>
      <c r="E22" s="93"/>
      <c r="F22" s="93">
        <f t="shared" si="1"/>
        <v>24</v>
      </c>
      <c r="G22" s="93">
        <f>9+5+7+3</f>
        <v>24</v>
      </c>
      <c r="H22" s="93"/>
      <c r="I22" s="93">
        <f t="shared" si="2"/>
        <v>7</v>
      </c>
      <c r="J22" s="93">
        <v>7</v>
      </c>
      <c r="K22" s="93"/>
    </row>
    <row r="23" spans="1:11" x14ac:dyDescent="0.25">
      <c r="A23" s="182" t="s">
        <v>145</v>
      </c>
      <c r="B23" s="95" t="s">
        <v>146</v>
      </c>
      <c r="C23" s="93">
        <f t="shared" si="0"/>
        <v>0</v>
      </c>
      <c r="D23" s="93"/>
      <c r="E23" s="93">
        <f t="shared" ref="E23" si="3">E24+E25+E26</f>
        <v>0</v>
      </c>
      <c r="F23" s="93">
        <f t="shared" si="1"/>
        <v>0</v>
      </c>
      <c r="G23" s="93">
        <f t="shared" ref="G23:K23" si="4">G24+G25+G26</f>
        <v>0</v>
      </c>
      <c r="H23" s="93">
        <f t="shared" si="4"/>
        <v>0</v>
      </c>
      <c r="I23" s="93">
        <f t="shared" si="2"/>
        <v>0</v>
      </c>
      <c r="J23" s="93">
        <f t="shared" si="4"/>
        <v>0</v>
      </c>
      <c r="K23" s="93">
        <f t="shared" si="4"/>
        <v>0</v>
      </c>
    </row>
    <row r="24" spans="1:11" x14ac:dyDescent="0.25">
      <c r="A24" s="183"/>
      <c r="B24" s="98" t="s">
        <v>147</v>
      </c>
      <c r="C24" s="93">
        <f t="shared" si="0"/>
        <v>0</v>
      </c>
      <c r="D24" s="93"/>
      <c r="E24" s="93"/>
      <c r="F24" s="93">
        <f t="shared" si="1"/>
        <v>0</v>
      </c>
      <c r="G24" s="93"/>
      <c r="H24" s="93"/>
      <c r="I24" s="93">
        <f t="shared" si="2"/>
        <v>0</v>
      </c>
      <c r="J24" s="93"/>
      <c r="K24" s="93"/>
    </row>
    <row r="25" spans="1:11" ht="83.45" customHeight="1" x14ac:dyDescent="0.25">
      <c r="A25" s="183"/>
      <c r="B25" s="98" t="s">
        <v>148</v>
      </c>
      <c r="C25" s="93">
        <f t="shared" si="0"/>
        <v>0</v>
      </c>
      <c r="D25" s="93"/>
      <c r="E25" s="93"/>
      <c r="F25" s="93">
        <f t="shared" si="1"/>
        <v>0</v>
      </c>
      <c r="G25" s="93"/>
      <c r="H25" s="93"/>
      <c r="I25" s="93">
        <f t="shared" si="2"/>
        <v>0</v>
      </c>
      <c r="J25" s="93"/>
      <c r="K25" s="93"/>
    </row>
    <row r="26" spans="1:11" ht="78.75" x14ac:dyDescent="0.25">
      <c r="A26" s="184"/>
      <c r="B26" s="98" t="s">
        <v>149</v>
      </c>
      <c r="C26" s="93">
        <f t="shared" si="0"/>
        <v>0</v>
      </c>
      <c r="D26" s="93"/>
      <c r="E26" s="93"/>
      <c r="F26" s="93">
        <f t="shared" si="1"/>
        <v>0</v>
      </c>
      <c r="G26" s="93"/>
      <c r="H26" s="93"/>
      <c r="I26" s="93">
        <f t="shared" si="2"/>
        <v>0</v>
      </c>
      <c r="J26" s="93"/>
      <c r="K26" s="93"/>
    </row>
    <row r="27" spans="1:11" x14ac:dyDescent="0.25">
      <c r="A27" s="185" t="s">
        <v>150</v>
      </c>
      <c r="B27" s="95" t="s">
        <v>151</v>
      </c>
      <c r="C27" s="93">
        <f t="shared" si="0"/>
        <v>1000</v>
      </c>
      <c r="D27" s="93">
        <v>1000</v>
      </c>
      <c r="E27" s="93"/>
      <c r="F27" s="93">
        <f t="shared" si="1"/>
        <v>3</v>
      </c>
      <c r="G27" s="93">
        <v>3</v>
      </c>
      <c r="H27" s="93"/>
      <c r="I27" s="93">
        <f t="shared" si="2"/>
        <v>0</v>
      </c>
      <c r="J27" s="93"/>
      <c r="K27" s="93"/>
    </row>
    <row r="28" spans="1:11" ht="47.25" x14ac:dyDescent="0.25">
      <c r="A28" s="185"/>
      <c r="B28" s="95" t="s">
        <v>152</v>
      </c>
      <c r="C28" s="93">
        <f t="shared" si="0"/>
        <v>1344</v>
      </c>
      <c r="D28" s="93">
        <v>1344</v>
      </c>
      <c r="E28" s="93"/>
      <c r="F28" s="93">
        <f t="shared" si="1"/>
        <v>0</v>
      </c>
      <c r="G28" s="93"/>
      <c r="H28" s="93"/>
      <c r="I28" s="93">
        <f t="shared" si="2"/>
        <v>0</v>
      </c>
      <c r="J28" s="93"/>
      <c r="K28" s="93"/>
    </row>
    <row r="29" spans="1:11" x14ac:dyDescent="0.25">
      <c r="A29" s="185"/>
      <c r="B29" s="99" t="s">
        <v>153</v>
      </c>
      <c r="C29" s="93">
        <f t="shared" si="0"/>
        <v>632</v>
      </c>
      <c r="D29" s="93"/>
      <c r="E29" s="93">
        <v>632</v>
      </c>
      <c r="F29" s="93">
        <f t="shared" si="1"/>
        <v>2</v>
      </c>
      <c r="G29" s="93"/>
      <c r="H29" s="93">
        <v>2</v>
      </c>
      <c r="I29" s="93">
        <f t="shared" si="2"/>
        <v>0</v>
      </c>
      <c r="J29" s="93"/>
      <c r="K29" s="93"/>
    </row>
    <row r="30" spans="1:11" x14ac:dyDescent="0.25">
      <c r="A30" s="95" t="s">
        <v>154</v>
      </c>
      <c r="B30" s="95" t="s">
        <v>155</v>
      </c>
      <c r="C30" s="93">
        <f t="shared" si="0"/>
        <v>1830</v>
      </c>
      <c r="D30" s="93">
        <v>1830</v>
      </c>
      <c r="E30" s="93"/>
      <c r="F30" s="93">
        <f t="shared" si="1"/>
        <v>108</v>
      </c>
      <c r="G30" s="93">
        <f>48+50+10</f>
        <v>108</v>
      </c>
      <c r="H30" s="93"/>
      <c r="I30" s="93">
        <f t="shared" si="2"/>
        <v>516</v>
      </c>
      <c r="J30" s="93">
        <v>516</v>
      </c>
      <c r="K30" s="93"/>
    </row>
    <row r="31" spans="1:11" ht="31.5" x14ac:dyDescent="0.25">
      <c r="A31" s="100" t="s">
        <v>156</v>
      </c>
      <c r="B31" s="101" t="s">
        <v>157</v>
      </c>
      <c r="C31" s="93">
        <f t="shared" si="0"/>
        <v>0</v>
      </c>
      <c r="D31" s="93"/>
      <c r="E31" s="93"/>
      <c r="F31" s="93">
        <f t="shared" si="1"/>
        <v>0</v>
      </c>
      <c r="G31" s="93"/>
      <c r="H31" s="93"/>
      <c r="I31" s="93">
        <f t="shared" si="2"/>
        <v>0</v>
      </c>
      <c r="J31" s="93"/>
      <c r="K31" s="93"/>
    </row>
    <row r="32" spans="1:11" ht="16.149999999999999" customHeight="1" x14ac:dyDescent="0.25">
      <c r="A32" s="95" t="s">
        <v>158</v>
      </c>
      <c r="B32" s="95" t="s">
        <v>159</v>
      </c>
      <c r="C32" s="93">
        <f t="shared" si="0"/>
        <v>634</v>
      </c>
      <c r="D32" s="93">
        <v>634</v>
      </c>
      <c r="E32" s="93"/>
      <c r="F32" s="93">
        <f t="shared" si="1"/>
        <v>0</v>
      </c>
      <c r="G32" s="93"/>
      <c r="H32" s="93"/>
      <c r="I32" s="93">
        <f t="shared" si="2"/>
        <v>0</v>
      </c>
      <c r="J32" s="93"/>
      <c r="K32" s="93"/>
    </row>
    <row r="33" spans="1:11" x14ac:dyDescent="0.25">
      <c r="A33" s="96" t="s">
        <v>160</v>
      </c>
      <c r="B33" s="96" t="s">
        <v>161</v>
      </c>
      <c r="C33" s="93">
        <f t="shared" si="0"/>
        <v>0</v>
      </c>
      <c r="D33" s="93"/>
      <c r="E33" s="93"/>
      <c r="F33" s="93">
        <f t="shared" si="1"/>
        <v>0</v>
      </c>
      <c r="G33" s="93"/>
      <c r="H33" s="93"/>
      <c r="I33" s="93">
        <f t="shared" si="2"/>
        <v>0</v>
      </c>
      <c r="J33" s="93"/>
      <c r="K33" s="93"/>
    </row>
    <row r="34" spans="1:11" x14ac:dyDescent="0.25">
      <c r="A34" s="96" t="s">
        <v>162</v>
      </c>
      <c r="B34" s="96" t="s">
        <v>163</v>
      </c>
      <c r="C34" s="93">
        <f t="shared" si="0"/>
        <v>2736</v>
      </c>
      <c r="D34" s="93">
        <v>1492</v>
      </c>
      <c r="E34" s="93">
        <v>1244</v>
      </c>
      <c r="F34" s="93">
        <f t="shared" si="1"/>
        <v>7</v>
      </c>
      <c r="G34" s="93">
        <f>2+5</f>
        <v>7</v>
      </c>
      <c r="H34" s="93"/>
      <c r="I34" s="93">
        <f t="shared" si="2"/>
        <v>5</v>
      </c>
      <c r="J34" s="93">
        <v>5</v>
      </c>
      <c r="K34" s="93"/>
    </row>
    <row r="35" spans="1:11" x14ac:dyDescent="0.25">
      <c r="A35" s="95" t="s">
        <v>164</v>
      </c>
      <c r="B35" s="95" t="s">
        <v>165</v>
      </c>
      <c r="C35" s="93">
        <f t="shared" si="0"/>
        <v>3451</v>
      </c>
      <c r="D35" s="93">
        <v>2539</v>
      </c>
      <c r="E35" s="93">
        <v>912</v>
      </c>
      <c r="F35" s="93">
        <f t="shared" si="1"/>
        <v>1</v>
      </c>
      <c r="G35" s="93"/>
      <c r="H35" s="93">
        <v>1</v>
      </c>
      <c r="I35" s="93">
        <f t="shared" si="2"/>
        <v>437</v>
      </c>
      <c r="J35" s="93">
        <v>423</v>
      </c>
      <c r="K35" s="93">
        <v>14</v>
      </c>
    </row>
    <row r="36" spans="1:11" x14ac:dyDescent="0.25">
      <c r="A36" s="95" t="s">
        <v>166</v>
      </c>
      <c r="B36" s="95" t="s">
        <v>167</v>
      </c>
      <c r="C36" s="93">
        <f t="shared" si="0"/>
        <v>0</v>
      </c>
      <c r="D36" s="102"/>
      <c r="E36" s="93"/>
      <c r="F36" s="93">
        <f t="shared" si="1"/>
        <v>0</v>
      </c>
      <c r="G36" s="93"/>
      <c r="H36" s="93"/>
      <c r="I36" s="93">
        <f t="shared" si="2"/>
        <v>0</v>
      </c>
      <c r="J36" s="93"/>
      <c r="K36" s="93"/>
    </row>
    <row r="37" spans="1:11" x14ac:dyDescent="0.25">
      <c r="A37" s="95" t="s">
        <v>168</v>
      </c>
      <c r="B37" s="95" t="s">
        <v>169</v>
      </c>
      <c r="C37" s="93">
        <f t="shared" si="0"/>
        <v>798</v>
      </c>
      <c r="D37" s="93">
        <v>798</v>
      </c>
      <c r="E37" s="93"/>
      <c r="F37" s="93">
        <f t="shared" si="1"/>
        <v>0</v>
      </c>
      <c r="G37" s="93"/>
      <c r="H37" s="93"/>
      <c r="I37" s="93">
        <f t="shared" si="2"/>
        <v>0</v>
      </c>
      <c r="J37" s="93"/>
      <c r="K37" s="93"/>
    </row>
    <row r="38" spans="1:11" x14ac:dyDescent="0.25">
      <c r="A38" s="95" t="s">
        <v>170</v>
      </c>
      <c r="B38" s="95" t="s">
        <v>171</v>
      </c>
      <c r="C38" s="93">
        <f t="shared" si="0"/>
        <v>0</v>
      </c>
      <c r="D38" s="93"/>
      <c r="E38" s="93"/>
      <c r="F38" s="93">
        <f t="shared" si="1"/>
        <v>0</v>
      </c>
      <c r="G38" s="93"/>
      <c r="H38" s="93"/>
      <c r="I38" s="93">
        <f t="shared" si="2"/>
        <v>0</v>
      </c>
      <c r="J38" s="93"/>
      <c r="K38" s="93"/>
    </row>
    <row r="39" spans="1:11" x14ac:dyDescent="0.25">
      <c r="A39" s="95" t="s">
        <v>172</v>
      </c>
      <c r="B39" s="95" t="s">
        <v>173</v>
      </c>
      <c r="C39" s="93">
        <f t="shared" si="0"/>
        <v>919</v>
      </c>
      <c r="D39" s="93">
        <v>774</v>
      </c>
      <c r="E39" s="93">
        <v>145</v>
      </c>
      <c r="F39" s="93">
        <f t="shared" si="1"/>
        <v>0</v>
      </c>
      <c r="G39" s="93"/>
      <c r="H39" s="93"/>
      <c r="I39" s="93">
        <f t="shared" si="2"/>
        <v>30</v>
      </c>
      <c r="J39" s="93">
        <v>30</v>
      </c>
      <c r="K39" s="93"/>
    </row>
    <row r="40" spans="1:11" x14ac:dyDescent="0.25">
      <c r="A40" s="186" t="s">
        <v>174</v>
      </c>
      <c r="B40" s="95" t="s">
        <v>175</v>
      </c>
      <c r="C40" s="93">
        <f t="shared" si="0"/>
        <v>678</v>
      </c>
      <c r="D40" s="93">
        <v>644</v>
      </c>
      <c r="E40" s="93">
        <v>34</v>
      </c>
      <c r="F40" s="93">
        <f t="shared" si="1"/>
        <v>0</v>
      </c>
      <c r="G40" s="93"/>
      <c r="H40" s="93"/>
      <c r="I40" s="93">
        <f t="shared" si="2"/>
        <v>310</v>
      </c>
      <c r="J40" s="93">
        <v>310</v>
      </c>
      <c r="K40" s="93"/>
    </row>
    <row r="41" spans="1:11" x14ac:dyDescent="0.25">
      <c r="A41" s="186"/>
      <c r="B41" s="95" t="s">
        <v>176</v>
      </c>
      <c r="C41" s="93">
        <f t="shared" si="0"/>
        <v>997</v>
      </c>
      <c r="D41" s="93">
        <v>997</v>
      </c>
      <c r="E41" s="93"/>
      <c r="F41" s="93">
        <f t="shared" si="1"/>
        <v>0</v>
      </c>
      <c r="G41" s="93"/>
      <c r="H41" s="93"/>
      <c r="I41" s="93">
        <f t="shared" si="2"/>
        <v>235</v>
      </c>
      <c r="J41" s="93">
        <v>235</v>
      </c>
      <c r="K41" s="93"/>
    </row>
    <row r="42" spans="1:11" x14ac:dyDescent="0.25">
      <c r="A42" s="95" t="s">
        <v>177</v>
      </c>
      <c r="B42" s="95" t="s">
        <v>178</v>
      </c>
      <c r="C42" s="93">
        <f t="shared" si="0"/>
        <v>0</v>
      </c>
      <c r="D42" s="103"/>
      <c r="E42" s="93"/>
      <c r="F42" s="93">
        <f t="shared" si="1"/>
        <v>0</v>
      </c>
      <c r="G42" s="103"/>
      <c r="H42" s="93"/>
      <c r="I42" s="93">
        <f t="shared" si="2"/>
        <v>0</v>
      </c>
      <c r="J42" s="103"/>
      <c r="K42" s="93"/>
    </row>
    <row r="43" spans="1:11" x14ac:dyDescent="0.25">
      <c r="A43" s="95" t="s">
        <v>179</v>
      </c>
      <c r="B43" s="95" t="s">
        <v>180</v>
      </c>
      <c r="C43" s="93">
        <f t="shared" si="0"/>
        <v>400</v>
      </c>
      <c r="D43" s="93">
        <v>400</v>
      </c>
      <c r="E43" s="93"/>
      <c r="F43" s="93">
        <f t="shared" si="1"/>
        <v>7</v>
      </c>
      <c r="G43" s="93">
        <f>2+5</f>
        <v>7</v>
      </c>
      <c r="H43" s="93"/>
      <c r="I43" s="93">
        <f t="shared" si="2"/>
        <v>15</v>
      </c>
      <c r="J43" s="93">
        <v>15</v>
      </c>
      <c r="K43" s="93"/>
    </row>
    <row r="44" spans="1:11" ht="15" customHeight="1" x14ac:dyDescent="0.25">
      <c r="A44" s="186" t="s">
        <v>181</v>
      </c>
      <c r="B44" s="95" t="s">
        <v>182</v>
      </c>
      <c r="C44" s="93">
        <f t="shared" si="0"/>
        <v>456</v>
      </c>
      <c r="D44" s="93">
        <v>456</v>
      </c>
      <c r="E44" s="93"/>
      <c r="F44" s="93">
        <f t="shared" si="1"/>
        <v>0</v>
      </c>
      <c r="G44" s="93"/>
      <c r="H44" s="93"/>
      <c r="I44" s="93">
        <f t="shared" si="2"/>
        <v>0</v>
      </c>
      <c r="J44" s="93"/>
      <c r="K44" s="93"/>
    </row>
    <row r="45" spans="1:11" ht="18" customHeight="1" x14ac:dyDescent="0.25">
      <c r="A45" s="186"/>
      <c r="B45" s="95" t="s">
        <v>183</v>
      </c>
      <c r="C45" s="93">
        <f t="shared" si="0"/>
        <v>0</v>
      </c>
      <c r="D45" s="93"/>
      <c r="E45" s="93"/>
      <c r="F45" s="93">
        <f t="shared" si="1"/>
        <v>0</v>
      </c>
      <c r="G45" s="93"/>
      <c r="H45" s="93"/>
      <c r="I45" s="93">
        <f t="shared" si="2"/>
        <v>0</v>
      </c>
      <c r="J45" s="93"/>
      <c r="K45" s="93"/>
    </row>
    <row r="46" spans="1:11" x14ac:dyDescent="0.25">
      <c r="A46" s="95" t="s">
        <v>184</v>
      </c>
      <c r="B46" s="95" t="s">
        <v>185</v>
      </c>
      <c r="C46" s="93">
        <f t="shared" si="0"/>
        <v>1285</v>
      </c>
      <c r="D46" s="93">
        <v>1285</v>
      </c>
      <c r="E46" s="93"/>
      <c r="F46" s="93">
        <f t="shared" si="1"/>
        <v>22</v>
      </c>
      <c r="G46" s="93">
        <v>22</v>
      </c>
      <c r="H46" s="93"/>
      <c r="I46" s="93">
        <f t="shared" si="2"/>
        <v>36</v>
      </c>
      <c r="J46" s="93">
        <v>36</v>
      </c>
      <c r="K46" s="93"/>
    </row>
    <row r="47" spans="1:11" x14ac:dyDescent="0.25">
      <c r="A47" s="104" t="s">
        <v>186</v>
      </c>
      <c r="B47" s="96" t="s">
        <v>187</v>
      </c>
      <c r="C47" s="93">
        <f t="shared" si="0"/>
        <v>1273</v>
      </c>
      <c r="D47" s="93">
        <v>1273</v>
      </c>
      <c r="E47" s="93"/>
      <c r="F47" s="93">
        <f t="shared" si="1"/>
        <v>47</v>
      </c>
      <c r="G47" s="114">
        <v>47</v>
      </c>
      <c r="H47" s="93"/>
      <c r="I47" s="93">
        <f t="shared" si="2"/>
        <v>22</v>
      </c>
      <c r="J47" s="114">
        <v>22</v>
      </c>
      <c r="K47" s="93"/>
    </row>
    <row r="48" spans="1:11" ht="19.899999999999999" customHeight="1" x14ac:dyDescent="0.25">
      <c r="A48" s="95" t="s">
        <v>188</v>
      </c>
      <c r="B48" s="95" t="s">
        <v>189</v>
      </c>
      <c r="C48" s="93">
        <f t="shared" si="0"/>
        <v>94</v>
      </c>
      <c r="D48" s="93">
        <v>94</v>
      </c>
      <c r="E48" s="93"/>
      <c r="F48" s="93">
        <f t="shared" si="1"/>
        <v>0</v>
      </c>
      <c r="G48" s="93"/>
      <c r="H48" s="93"/>
      <c r="I48" s="93">
        <f t="shared" si="2"/>
        <v>2</v>
      </c>
      <c r="J48" s="93">
        <v>2</v>
      </c>
      <c r="K48" s="93"/>
    </row>
    <row r="49" spans="1:12" ht="19.899999999999999" customHeight="1" x14ac:dyDescent="0.25">
      <c r="A49" s="95" t="s">
        <v>190</v>
      </c>
      <c r="B49" s="95" t="s">
        <v>191</v>
      </c>
      <c r="C49" s="93">
        <f t="shared" si="0"/>
        <v>844</v>
      </c>
      <c r="D49" s="93">
        <v>720</v>
      </c>
      <c r="E49" s="93">
        <v>124</v>
      </c>
      <c r="F49" s="93">
        <f t="shared" si="1"/>
        <v>0</v>
      </c>
      <c r="G49" s="93"/>
      <c r="H49" s="93"/>
      <c r="I49" s="93">
        <f t="shared" si="2"/>
        <v>0</v>
      </c>
      <c r="J49" s="93"/>
      <c r="K49" s="93"/>
    </row>
    <row r="50" spans="1:12" x14ac:dyDescent="0.25">
      <c r="A50" s="95" t="s">
        <v>192</v>
      </c>
      <c r="B50" s="95" t="s">
        <v>193</v>
      </c>
      <c r="C50" s="93">
        <f t="shared" si="0"/>
        <v>663</v>
      </c>
      <c r="D50" s="93">
        <v>663</v>
      </c>
      <c r="E50" s="93"/>
      <c r="F50" s="93">
        <f t="shared" si="1"/>
        <v>0</v>
      </c>
      <c r="G50" s="93"/>
      <c r="H50" s="93"/>
      <c r="I50" s="93">
        <f t="shared" si="2"/>
        <v>0</v>
      </c>
      <c r="J50" s="93"/>
      <c r="K50" s="93"/>
    </row>
    <row r="51" spans="1:12" ht="31.5" x14ac:dyDescent="0.25">
      <c r="A51" s="105" t="s">
        <v>73</v>
      </c>
      <c r="B51" s="106"/>
      <c r="C51" s="107">
        <f t="shared" si="0"/>
        <v>26885</v>
      </c>
      <c r="D51" s="108">
        <f>SUM(D6:D23)+SUM(D27:D50)</f>
        <v>21120</v>
      </c>
      <c r="E51" s="108">
        <f>SUM(E6:E23)+SUM(E27:E50)</f>
        <v>5765</v>
      </c>
      <c r="F51" s="107">
        <f t="shared" si="1"/>
        <v>393</v>
      </c>
      <c r="G51" s="108">
        <f>SUM(G6:G23)+SUM(G27:G50)</f>
        <v>238</v>
      </c>
      <c r="H51" s="108">
        <f>SUM(H6:H23)+SUM(H27:H50)</f>
        <v>155</v>
      </c>
      <c r="I51" s="107">
        <f t="shared" si="2"/>
        <v>3186</v>
      </c>
      <c r="J51" s="108">
        <f>SUM(J6:J23)+SUM(J27:J50)</f>
        <v>3024</v>
      </c>
      <c r="K51" s="108">
        <f>SUM(K6:K23)+SUM(K27:K50)</f>
        <v>162</v>
      </c>
    </row>
    <row r="52" spans="1:12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10"/>
    </row>
    <row r="54" spans="1:12" x14ac:dyDescent="0.25">
      <c r="B54" s="111"/>
    </row>
    <row r="55" spans="1:12" x14ac:dyDescent="0.25">
      <c r="B55" s="111"/>
    </row>
    <row r="56" spans="1:12" x14ac:dyDescent="0.25">
      <c r="B56" s="111"/>
    </row>
    <row r="57" spans="1:12" x14ac:dyDescent="0.25">
      <c r="A57" s="112"/>
      <c r="B57" s="111"/>
    </row>
    <row r="58" spans="1:12" x14ac:dyDescent="0.25">
      <c r="A58" s="112"/>
      <c r="B58" s="1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7" top="0.75" bottom="0.75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10" zoomScale="60" zoomScaleNormal="60" workbookViewId="0">
      <selection activeCell="A23" sqref="A23:B26"/>
    </sheetView>
  </sheetViews>
  <sheetFormatPr defaultRowHeight="15.75" x14ac:dyDescent="0.25"/>
  <cols>
    <col min="1" max="1" width="30.7109375" style="88" customWidth="1"/>
    <col min="2" max="2" width="35.140625" style="88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187" t="s">
        <v>105</v>
      </c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5.6" customHeight="1" thickBot="1" x14ac:dyDescent="0.3">
      <c r="A2" s="50" t="s">
        <v>195</v>
      </c>
    </row>
    <row r="3" spans="1:11" ht="15.6" customHeight="1" x14ac:dyDescent="0.25">
      <c r="A3" s="188" t="s">
        <v>108</v>
      </c>
      <c r="B3" s="191" t="s">
        <v>109</v>
      </c>
      <c r="C3" s="156" t="s">
        <v>110</v>
      </c>
      <c r="D3" s="156"/>
      <c r="E3" s="156"/>
      <c r="F3" s="194" t="s">
        <v>111</v>
      </c>
      <c r="G3" s="194"/>
      <c r="H3" s="194"/>
      <c r="I3" s="194"/>
      <c r="J3" s="194"/>
      <c r="K3" s="195"/>
    </row>
    <row r="4" spans="1:11" ht="64.900000000000006" customHeight="1" x14ac:dyDescent="0.25">
      <c r="A4" s="189"/>
      <c r="B4" s="192"/>
      <c r="C4" s="157"/>
      <c r="D4" s="157"/>
      <c r="E4" s="157"/>
      <c r="F4" s="157" t="s">
        <v>112</v>
      </c>
      <c r="G4" s="157"/>
      <c r="H4" s="157"/>
      <c r="I4" s="157" t="s">
        <v>113</v>
      </c>
      <c r="J4" s="157"/>
      <c r="K4" s="160"/>
    </row>
    <row r="5" spans="1:11" ht="16.149999999999999" customHeight="1" thickBot="1" x14ac:dyDescent="0.3">
      <c r="A5" s="190"/>
      <c r="B5" s="193"/>
      <c r="C5" s="89" t="s">
        <v>7</v>
      </c>
      <c r="D5" s="89" t="s">
        <v>8</v>
      </c>
      <c r="E5" s="89" t="s">
        <v>9</v>
      </c>
      <c r="F5" s="89" t="s">
        <v>7</v>
      </c>
      <c r="G5" s="89" t="s">
        <v>8</v>
      </c>
      <c r="H5" s="89" t="s">
        <v>9</v>
      </c>
      <c r="I5" s="89" t="s">
        <v>7</v>
      </c>
      <c r="J5" s="89" t="s">
        <v>8</v>
      </c>
      <c r="K5" s="90" t="s">
        <v>9</v>
      </c>
    </row>
    <row r="6" spans="1:11" ht="31.15" customHeight="1" x14ac:dyDescent="0.25">
      <c r="A6" s="91" t="s">
        <v>114</v>
      </c>
      <c r="B6" s="92" t="s">
        <v>115</v>
      </c>
      <c r="C6" s="91">
        <f>D6+E6</f>
        <v>2070</v>
      </c>
      <c r="D6" s="91">
        <v>2070</v>
      </c>
      <c r="E6" s="91"/>
      <c r="F6" s="91">
        <f>G6+H6</f>
        <v>0</v>
      </c>
      <c r="G6" s="91"/>
      <c r="H6" s="91"/>
      <c r="I6" s="91">
        <f>J6+K6</f>
        <v>0</v>
      </c>
      <c r="J6" s="91"/>
      <c r="K6" s="91"/>
    </row>
    <row r="7" spans="1:11" ht="34.15" customHeight="1" x14ac:dyDescent="0.25">
      <c r="A7" s="94"/>
      <c r="B7" s="95" t="s">
        <v>116</v>
      </c>
      <c r="C7" s="93">
        <f t="shared" ref="C7:C51" si="0">D7+E7</f>
        <v>970</v>
      </c>
      <c r="D7" s="93">
        <v>970</v>
      </c>
      <c r="E7" s="93"/>
      <c r="F7" s="93">
        <f t="shared" ref="F7:F51" si="1">G7+H7</f>
        <v>0</v>
      </c>
      <c r="G7" s="93"/>
      <c r="H7" s="93"/>
      <c r="I7" s="93">
        <f t="shared" ref="I7:I51" si="2">J7+K7</f>
        <v>0</v>
      </c>
      <c r="J7" s="93"/>
      <c r="K7" s="93"/>
    </row>
    <row r="8" spans="1:11" ht="26.45" customHeight="1" x14ac:dyDescent="0.25">
      <c r="A8" s="96"/>
      <c r="B8" s="95" t="s">
        <v>117</v>
      </c>
      <c r="C8" s="93">
        <f t="shared" si="0"/>
        <v>0</v>
      </c>
      <c r="D8" s="93"/>
      <c r="E8" s="93"/>
      <c r="F8" s="93">
        <f t="shared" si="1"/>
        <v>0</v>
      </c>
      <c r="G8" s="93"/>
      <c r="H8" s="93"/>
      <c r="I8" s="93">
        <f t="shared" si="2"/>
        <v>0</v>
      </c>
      <c r="J8" s="93"/>
      <c r="K8" s="93"/>
    </row>
    <row r="9" spans="1:11" ht="32.450000000000003" customHeight="1" x14ac:dyDescent="0.25">
      <c r="A9" s="95" t="s">
        <v>118</v>
      </c>
      <c r="B9" s="95" t="s">
        <v>119</v>
      </c>
      <c r="C9" s="93">
        <f t="shared" si="0"/>
        <v>0</v>
      </c>
      <c r="D9" s="93"/>
      <c r="E9" s="93"/>
      <c r="F9" s="93">
        <f t="shared" si="1"/>
        <v>0</v>
      </c>
      <c r="G9" s="93"/>
      <c r="H9" s="93"/>
      <c r="I9" s="93">
        <f t="shared" si="2"/>
        <v>0</v>
      </c>
      <c r="J9" s="93"/>
      <c r="K9" s="93"/>
    </row>
    <row r="10" spans="1:11" x14ac:dyDescent="0.25">
      <c r="A10" s="95" t="s">
        <v>120</v>
      </c>
      <c r="B10" s="95" t="s">
        <v>121</v>
      </c>
      <c r="C10" s="93">
        <f t="shared" si="0"/>
        <v>0</v>
      </c>
      <c r="D10" s="93"/>
      <c r="E10" s="93"/>
      <c r="F10" s="93">
        <f t="shared" si="1"/>
        <v>0</v>
      </c>
      <c r="G10" s="93"/>
      <c r="H10" s="93"/>
      <c r="I10" s="93">
        <f t="shared" si="2"/>
        <v>0</v>
      </c>
      <c r="J10" s="93"/>
      <c r="K10" s="93"/>
    </row>
    <row r="11" spans="1:11" x14ac:dyDescent="0.25">
      <c r="A11" s="95" t="s">
        <v>122</v>
      </c>
      <c r="B11" s="95" t="s">
        <v>123</v>
      </c>
      <c r="C11" s="93">
        <f t="shared" si="0"/>
        <v>0</v>
      </c>
      <c r="D11" s="93"/>
      <c r="E11" s="93"/>
      <c r="F11" s="93">
        <f t="shared" si="1"/>
        <v>0</v>
      </c>
      <c r="G11" s="93"/>
      <c r="H11" s="93"/>
      <c r="I11" s="93">
        <f t="shared" si="2"/>
        <v>0</v>
      </c>
      <c r="J11" s="93"/>
      <c r="K11" s="93"/>
    </row>
    <row r="12" spans="1:11" x14ac:dyDescent="0.25">
      <c r="A12" s="95" t="s">
        <v>124</v>
      </c>
      <c r="B12" s="95" t="s">
        <v>125</v>
      </c>
      <c r="C12" s="93">
        <f t="shared" si="0"/>
        <v>0</v>
      </c>
      <c r="D12" s="93"/>
      <c r="E12" s="93"/>
      <c r="F12" s="93">
        <f t="shared" si="1"/>
        <v>0</v>
      </c>
      <c r="G12" s="93"/>
      <c r="H12" s="93"/>
      <c r="I12" s="93">
        <f t="shared" si="2"/>
        <v>0</v>
      </c>
      <c r="J12" s="93"/>
      <c r="K12" s="93"/>
    </row>
    <row r="13" spans="1:11" x14ac:dyDescent="0.25">
      <c r="A13" s="96" t="s">
        <v>126</v>
      </c>
      <c r="B13" s="96" t="s">
        <v>127</v>
      </c>
      <c r="C13" s="93">
        <f t="shared" si="0"/>
        <v>0</v>
      </c>
      <c r="D13" s="93"/>
      <c r="E13" s="93"/>
      <c r="F13" s="93">
        <f t="shared" si="1"/>
        <v>0</v>
      </c>
      <c r="G13" s="93"/>
      <c r="H13" s="93"/>
      <c r="I13" s="93">
        <f t="shared" si="2"/>
        <v>0</v>
      </c>
      <c r="J13" s="93"/>
      <c r="K13" s="93"/>
    </row>
    <row r="14" spans="1:11" x14ac:dyDescent="0.25">
      <c r="A14" s="95" t="s">
        <v>128</v>
      </c>
      <c r="B14" s="95" t="s">
        <v>129</v>
      </c>
      <c r="C14" s="93">
        <f t="shared" si="0"/>
        <v>0</v>
      </c>
      <c r="D14" s="93"/>
      <c r="E14" s="93"/>
      <c r="F14" s="93">
        <f t="shared" si="1"/>
        <v>0</v>
      </c>
      <c r="G14" s="93"/>
      <c r="H14" s="93"/>
      <c r="I14" s="93">
        <f t="shared" si="2"/>
        <v>0</v>
      </c>
      <c r="J14" s="93"/>
      <c r="K14" s="93"/>
    </row>
    <row r="15" spans="1:11" x14ac:dyDescent="0.25">
      <c r="A15" s="95" t="s">
        <v>130</v>
      </c>
      <c r="B15" s="95" t="s">
        <v>131</v>
      </c>
      <c r="C15" s="93">
        <f t="shared" si="0"/>
        <v>0</v>
      </c>
      <c r="D15" s="93"/>
      <c r="E15" s="93"/>
      <c r="F15" s="93">
        <f t="shared" si="1"/>
        <v>0</v>
      </c>
      <c r="G15" s="93"/>
      <c r="H15" s="93"/>
      <c r="I15" s="93">
        <f t="shared" si="2"/>
        <v>0</v>
      </c>
      <c r="J15" s="93"/>
      <c r="K15" s="93"/>
    </row>
    <row r="16" spans="1:11" ht="31.9" customHeight="1" x14ac:dyDescent="0.25">
      <c r="A16" s="95" t="s">
        <v>132</v>
      </c>
      <c r="B16" s="95" t="s">
        <v>133</v>
      </c>
      <c r="C16" s="93">
        <f t="shared" si="0"/>
        <v>0</v>
      </c>
      <c r="D16" s="93"/>
      <c r="E16" s="93"/>
      <c r="F16" s="93">
        <f t="shared" si="1"/>
        <v>0</v>
      </c>
      <c r="G16" s="93"/>
      <c r="H16" s="93"/>
      <c r="I16" s="93">
        <f t="shared" si="2"/>
        <v>0</v>
      </c>
      <c r="J16" s="93"/>
      <c r="K16" s="93"/>
    </row>
    <row r="17" spans="1:11" x14ac:dyDescent="0.25">
      <c r="A17" s="95" t="s">
        <v>134</v>
      </c>
      <c r="B17" s="95" t="s">
        <v>135</v>
      </c>
      <c r="C17" s="93">
        <f t="shared" si="0"/>
        <v>0</v>
      </c>
      <c r="D17" s="93"/>
      <c r="E17" s="93"/>
      <c r="F17" s="93">
        <f t="shared" si="1"/>
        <v>0</v>
      </c>
      <c r="G17" s="93"/>
      <c r="H17" s="93"/>
      <c r="I17" s="93">
        <f t="shared" si="2"/>
        <v>0</v>
      </c>
      <c r="J17" s="93"/>
      <c r="K17" s="93"/>
    </row>
    <row r="18" spans="1:11" x14ac:dyDescent="0.25">
      <c r="A18" s="95" t="s">
        <v>136</v>
      </c>
      <c r="B18" s="95" t="s">
        <v>137</v>
      </c>
      <c r="C18" s="93">
        <f t="shared" si="0"/>
        <v>0</v>
      </c>
      <c r="D18" s="93"/>
      <c r="E18" s="93"/>
      <c r="F18" s="93">
        <f t="shared" si="1"/>
        <v>0</v>
      </c>
      <c r="G18" s="93"/>
      <c r="H18" s="93"/>
      <c r="I18" s="93">
        <f t="shared" si="2"/>
        <v>0</v>
      </c>
      <c r="J18" s="93"/>
      <c r="K18" s="93"/>
    </row>
    <row r="19" spans="1:11" ht="16.149999999999999" customHeight="1" x14ac:dyDescent="0.25">
      <c r="A19" s="96" t="s">
        <v>138</v>
      </c>
      <c r="B19" s="96" t="s">
        <v>139</v>
      </c>
      <c r="C19" s="93">
        <f t="shared" si="0"/>
        <v>0</v>
      </c>
      <c r="D19" s="93"/>
      <c r="E19" s="93"/>
      <c r="F19" s="93">
        <f t="shared" si="1"/>
        <v>0</v>
      </c>
      <c r="G19" s="93"/>
      <c r="H19" s="93"/>
      <c r="I19" s="93">
        <f t="shared" si="2"/>
        <v>0</v>
      </c>
      <c r="J19" s="93"/>
      <c r="K19" s="93"/>
    </row>
    <row r="20" spans="1:11" ht="16.149999999999999" customHeight="1" x14ac:dyDescent="0.25">
      <c r="A20" s="96" t="s">
        <v>140</v>
      </c>
      <c r="B20" s="95" t="s">
        <v>141</v>
      </c>
      <c r="C20" s="93">
        <f t="shared" si="0"/>
        <v>0</v>
      </c>
      <c r="D20" s="93"/>
      <c r="E20" s="93"/>
      <c r="F20" s="93">
        <f t="shared" si="1"/>
        <v>0</v>
      </c>
      <c r="G20" s="93"/>
      <c r="H20" s="93"/>
      <c r="I20" s="93">
        <f t="shared" si="2"/>
        <v>0</v>
      </c>
      <c r="J20" s="93"/>
      <c r="K20" s="93"/>
    </row>
    <row r="21" spans="1:11" ht="43.9" customHeight="1" x14ac:dyDescent="0.25">
      <c r="A21" s="96"/>
      <c r="B21" s="97" t="s">
        <v>142</v>
      </c>
      <c r="C21" s="93">
        <f t="shared" si="0"/>
        <v>0</v>
      </c>
      <c r="D21" s="93"/>
      <c r="E21" s="93"/>
      <c r="F21" s="93">
        <f t="shared" si="1"/>
        <v>0</v>
      </c>
      <c r="G21" s="93"/>
      <c r="H21" s="93"/>
      <c r="I21" s="93">
        <f t="shared" si="2"/>
        <v>0</v>
      </c>
      <c r="J21" s="93"/>
      <c r="K21" s="93"/>
    </row>
    <row r="22" spans="1:11" x14ac:dyDescent="0.25">
      <c r="A22" s="95" t="s">
        <v>143</v>
      </c>
      <c r="B22" s="95" t="s">
        <v>144</v>
      </c>
      <c r="C22" s="93">
        <f t="shared" si="0"/>
        <v>0</v>
      </c>
      <c r="D22" s="93"/>
      <c r="E22" s="93"/>
      <c r="F22" s="93">
        <f t="shared" si="1"/>
        <v>0</v>
      </c>
      <c r="G22" s="93"/>
      <c r="H22" s="93"/>
      <c r="I22" s="93">
        <f t="shared" si="2"/>
        <v>0</v>
      </c>
      <c r="J22" s="93"/>
      <c r="K22" s="93"/>
    </row>
    <row r="23" spans="1:11" x14ac:dyDescent="0.25">
      <c r="A23" s="182" t="s">
        <v>145</v>
      </c>
      <c r="B23" s="95" t="s">
        <v>146</v>
      </c>
      <c r="C23" s="93">
        <f t="shared" si="0"/>
        <v>0</v>
      </c>
      <c r="D23" s="93">
        <f t="shared" ref="D23:E23" si="3">D24+D25+D26</f>
        <v>0</v>
      </c>
      <c r="E23" s="93">
        <f t="shared" si="3"/>
        <v>0</v>
      </c>
      <c r="F23" s="93">
        <f t="shared" si="1"/>
        <v>0</v>
      </c>
      <c r="G23" s="93">
        <f t="shared" ref="G23:K23" si="4">G24+G25+G26</f>
        <v>0</v>
      </c>
      <c r="H23" s="93">
        <f t="shared" si="4"/>
        <v>0</v>
      </c>
      <c r="I23" s="93">
        <f t="shared" si="2"/>
        <v>0</v>
      </c>
      <c r="J23" s="93">
        <f t="shared" si="4"/>
        <v>0</v>
      </c>
      <c r="K23" s="93">
        <f t="shared" si="4"/>
        <v>0</v>
      </c>
    </row>
    <row r="24" spans="1:11" x14ac:dyDescent="0.25">
      <c r="A24" s="183"/>
      <c r="B24" s="98" t="s">
        <v>147</v>
      </c>
      <c r="C24" s="93">
        <f t="shared" si="0"/>
        <v>0</v>
      </c>
      <c r="D24" s="93"/>
      <c r="E24" s="93"/>
      <c r="F24" s="93">
        <f t="shared" si="1"/>
        <v>0</v>
      </c>
      <c r="G24" s="93"/>
      <c r="H24" s="93"/>
      <c r="I24" s="93">
        <f t="shared" si="2"/>
        <v>0</v>
      </c>
      <c r="J24" s="93"/>
      <c r="K24" s="93"/>
    </row>
    <row r="25" spans="1:11" ht="83.45" customHeight="1" x14ac:dyDescent="0.25">
      <c r="A25" s="183"/>
      <c r="B25" s="98" t="s">
        <v>148</v>
      </c>
      <c r="C25" s="93">
        <f t="shared" si="0"/>
        <v>0</v>
      </c>
      <c r="D25" s="93"/>
      <c r="E25" s="93"/>
      <c r="F25" s="93">
        <f t="shared" si="1"/>
        <v>0</v>
      </c>
      <c r="G25" s="93"/>
      <c r="H25" s="93"/>
      <c r="I25" s="93">
        <f t="shared" si="2"/>
        <v>0</v>
      </c>
      <c r="J25" s="93"/>
      <c r="K25" s="93"/>
    </row>
    <row r="26" spans="1:11" ht="78.75" x14ac:dyDescent="0.25">
      <c r="A26" s="184"/>
      <c r="B26" s="98" t="s">
        <v>149</v>
      </c>
      <c r="C26" s="93">
        <f t="shared" si="0"/>
        <v>0</v>
      </c>
      <c r="D26" s="93"/>
      <c r="E26" s="93"/>
      <c r="F26" s="93">
        <f t="shared" si="1"/>
        <v>0</v>
      </c>
      <c r="G26" s="93"/>
      <c r="H26" s="93"/>
      <c r="I26" s="93">
        <f t="shared" si="2"/>
        <v>0</v>
      </c>
      <c r="J26" s="93"/>
      <c r="K26" s="93"/>
    </row>
    <row r="27" spans="1:11" x14ac:dyDescent="0.25">
      <c r="A27" s="185" t="s">
        <v>150</v>
      </c>
      <c r="B27" s="95" t="s">
        <v>151</v>
      </c>
      <c r="C27" s="93">
        <f t="shared" si="0"/>
        <v>0</v>
      </c>
      <c r="D27" s="93"/>
      <c r="E27" s="93"/>
      <c r="F27" s="93">
        <f t="shared" si="1"/>
        <v>0</v>
      </c>
      <c r="G27" s="93"/>
      <c r="H27" s="93"/>
      <c r="I27" s="93">
        <f t="shared" si="2"/>
        <v>0</v>
      </c>
      <c r="J27" s="93"/>
      <c r="K27" s="93"/>
    </row>
    <row r="28" spans="1:11" ht="47.25" x14ac:dyDescent="0.25">
      <c r="A28" s="185"/>
      <c r="B28" s="95" t="s">
        <v>152</v>
      </c>
      <c r="C28" s="93">
        <f t="shared" si="0"/>
        <v>0</v>
      </c>
      <c r="D28" s="93"/>
      <c r="E28" s="93"/>
      <c r="F28" s="93">
        <f t="shared" si="1"/>
        <v>0</v>
      </c>
      <c r="G28" s="93"/>
      <c r="H28" s="93"/>
      <c r="I28" s="93">
        <f t="shared" si="2"/>
        <v>0</v>
      </c>
      <c r="J28" s="93"/>
      <c r="K28" s="93"/>
    </row>
    <row r="29" spans="1:11" x14ac:dyDescent="0.25">
      <c r="A29" s="185"/>
      <c r="B29" s="99" t="s">
        <v>153</v>
      </c>
      <c r="C29" s="93">
        <f t="shared" si="0"/>
        <v>0</v>
      </c>
      <c r="D29" s="93"/>
      <c r="E29" s="93"/>
      <c r="F29" s="93">
        <f t="shared" si="1"/>
        <v>0</v>
      </c>
      <c r="G29" s="93"/>
      <c r="H29" s="93"/>
      <c r="I29" s="93">
        <f t="shared" si="2"/>
        <v>0</v>
      </c>
      <c r="J29" s="93"/>
      <c r="K29" s="93"/>
    </row>
    <row r="30" spans="1:11" x14ac:dyDescent="0.25">
      <c r="A30" s="95" t="s">
        <v>154</v>
      </c>
      <c r="B30" s="95" t="s">
        <v>155</v>
      </c>
      <c r="C30" s="93">
        <f t="shared" si="0"/>
        <v>0</v>
      </c>
      <c r="D30" s="93"/>
      <c r="E30" s="93"/>
      <c r="F30" s="93">
        <f t="shared" si="1"/>
        <v>0</v>
      </c>
      <c r="G30" s="93"/>
      <c r="H30" s="93"/>
      <c r="I30" s="93">
        <f t="shared" si="2"/>
        <v>0</v>
      </c>
      <c r="J30" s="93"/>
      <c r="K30" s="93"/>
    </row>
    <row r="31" spans="1:11" ht="31.5" x14ac:dyDescent="0.25">
      <c r="A31" s="100" t="s">
        <v>156</v>
      </c>
      <c r="B31" s="101" t="s">
        <v>157</v>
      </c>
      <c r="C31" s="93">
        <f t="shared" si="0"/>
        <v>0</v>
      </c>
      <c r="D31" s="93"/>
      <c r="E31" s="93"/>
      <c r="F31" s="93">
        <f t="shared" si="1"/>
        <v>0</v>
      </c>
      <c r="G31" s="93"/>
      <c r="H31" s="93"/>
      <c r="I31" s="93">
        <f t="shared" si="2"/>
        <v>0</v>
      </c>
      <c r="J31" s="93"/>
      <c r="K31" s="93"/>
    </row>
    <row r="32" spans="1:11" ht="16.149999999999999" customHeight="1" x14ac:dyDescent="0.25">
      <c r="A32" s="95" t="s">
        <v>158</v>
      </c>
      <c r="B32" s="95" t="s">
        <v>159</v>
      </c>
      <c r="C32" s="93">
        <f t="shared" si="0"/>
        <v>0</v>
      </c>
      <c r="D32" s="93"/>
      <c r="E32" s="93"/>
      <c r="F32" s="93">
        <f t="shared" si="1"/>
        <v>0</v>
      </c>
      <c r="G32" s="93"/>
      <c r="H32" s="93"/>
      <c r="I32" s="93">
        <f t="shared" si="2"/>
        <v>0</v>
      </c>
      <c r="J32" s="93"/>
      <c r="K32" s="93"/>
    </row>
    <row r="33" spans="1:11" x14ac:dyDescent="0.25">
      <c r="A33" s="96" t="s">
        <v>160</v>
      </c>
      <c r="B33" s="96" t="s">
        <v>161</v>
      </c>
      <c r="C33" s="93">
        <f t="shared" si="0"/>
        <v>0</v>
      </c>
      <c r="D33" s="93"/>
      <c r="E33" s="93"/>
      <c r="F33" s="93">
        <f t="shared" si="1"/>
        <v>0</v>
      </c>
      <c r="G33" s="93"/>
      <c r="H33" s="93"/>
      <c r="I33" s="93">
        <f t="shared" si="2"/>
        <v>0</v>
      </c>
      <c r="J33" s="93"/>
      <c r="K33" s="93"/>
    </row>
    <row r="34" spans="1:11" x14ac:dyDescent="0.25">
      <c r="A34" s="96" t="s">
        <v>162</v>
      </c>
      <c r="B34" s="96" t="s">
        <v>163</v>
      </c>
      <c r="C34" s="93">
        <f t="shared" si="0"/>
        <v>0</v>
      </c>
      <c r="D34" s="93"/>
      <c r="E34" s="93"/>
      <c r="F34" s="93">
        <f t="shared" si="1"/>
        <v>0</v>
      </c>
      <c r="G34" s="93"/>
      <c r="H34" s="93"/>
      <c r="I34" s="93">
        <f t="shared" si="2"/>
        <v>0</v>
      </c>
      <c r="J34" s="93"/>
      <c r="K34" s="93"/>
    </row>
    <row r="35" spans="1:11" x14ac:dyDescent="0.25">
      <c r="A35" s="95" t="s">
        <v>164</v>
      </c>
      <c r="B35" s="95" t="s">
        <v>165</v>
      </c>
      <c r="C35" s="93">
        <f t="shared" si="0"/>
        <v>0</v>
      </c>
      <c r="D35" s="93"/>
      <c r="E35" s="93"/>
      <c r="F35" s="93">
        <f t="shared" si="1"/>
        <v>0</v>
      </c>
      <c r="G35" s="93"/>
      <c r="H35" s="93"/>
      <c r="I35" s="93">
        <f t="shared" si="2"/>
        <v>0</v>
      </c>
      <c r="J35" s="93"/>
      <c r="K35" s="93"/>
    </row>
    <row r="36" spans="1:11" x14ac:dyDescent="0.25">
      <c r="A36" s="95" t="s">
        <v>166</v>
      </c>
      <c r="B36" s="95" t="s">
        <v>167</v>
      </c>
      <c r="C36" s="93">
        <f t="shared" si="0"/>
        <v>0</v>
      </c>
      <c r="D36" s="102"/>
      <c r="E36" s="93"/>
      <c r="F36" s="93">
        <f t="shared" si="1"/>
        <v>0</v>
      </c>
      <c r="G36" s="93"/>
      <c r="H36" s="93"/>
      <c r="I36" s="93">
        <f t="shared" si="2"/>
        <v>0</v>
      </c>
      <c r="J36" s="93"/>
      <c r="K36" s="93"/>
    </row>
    <row r="37" spans="1:11" x14ac:dyDescent="0.25">
      <c r="A37" s="95" t="s">
        <v>168</v>
      </c>
      <c r="B37" s="95" t="s">
        <v>169</v>
      </c>
      <c r="C37" s="93">
        <f t="shared" si="0"/>
        <v>0</v>
      </c>
      <c r="D37" s="93"/>
      <c r="E37" s="93"/>
      <c r="F37" s="93">
        <f t="shared" si="1"/>
        <v>0</v>
      </c>
      <c r="G37" s="93"/>
      <c r="H37" s="93"/>
      <c r="I37" s="93">
        <f t="shared" si="2"/>
        <v>0</v>
      </c>
      <c r="J37" s="93"/>
      <c r="K37" s="93"/>
    </row>
    <row r="38" spans="1:11" x14ac:dyDescent="0.25">
      <c r="A38" s="95" t="s">
        <v>170</v>
      </c>
      <c r="B38" s="95" t="s">
        <v>171</v>
      </c>
      <c r="C38" s="93">
        <f t="shared" si="0"/>
        <v>0</v>
      </c>
      <c r="D38" s="93"/>
      <c r="E38" s="93"/>
      <c r="F38" s="93">
        <f t="shared" si="1"/>
        <v>0</v>
      </c>
      <c r="G38" s="93"/>
      <c r="H38" s="93"/>
      <c r="I38" s="93">
        <f t="shared" si="2"/>
        <v>0</v>
      </c>
      <c r="J38" s="93"/>
      <c r="K38" s="93"/>
    </row>
    <row r="39" spans="1:11" x14ac:dyDescent="0.25">
      <c r="A39" s="95" t="s">
        <v>172</v>
      </c>
      <c r="B39" s="95" t="s">
        <v>173</v>
      </c>
      <c r="C39" s="93">
        <f t="shared" si="0"/>
        <v>0</v>
      </c>
      <c r="D39" s="93"/>
      <c r="E39" s="93"/>
      <c r="F39" s="93">
        <f t="shared" si="1"/>
        <v>0</v>
      </c>
      <c r="G39" s="93"/>
      <c r="H39" s="93"/>
      <c r="I39" s="93">
        <f t="shared" si="2"/>
        <v>0</v>
      </c>
      <c r="J39" s="93"/>
      <c r="K39" s="93"/>
    </row>
    <row r="40" spans="1:11" x14ac:dyDescent="0.25">
      <c r="A40" s="186" t="s">
        <v>174</v>
      </c>
      <c r="B40" s="95" t="s">
        <v>175</v>
      </c>
      <c r="C40" s="93">
        <f t="shared" si="0"/>
        <v>0</v>
      </c>
      <c r="D40" s="93"/>
      <c r="E40" s="93"/>
      <c r="F40" s="93">
        <f t="shared" si="1"/>
        <v>0</v>
      </c>
      <c r="G40" s="93"/>
      <c r="H40" s="93"/>
      <c r="I40" s="93">
        <f t="shared" si="2"/>
        <v>0</v>
      </c>
      <c r="J40" s="93"/>
      <c r="K40" s="93"/>
    </row>
    <row r="41" spans="1:11" x14ac:dyDescent="0.25">
      <c r="A41" s="186"/>
      <c r="B41" s="95" t="s">
        <v>176</v>
      </c>
      <c r="C41" s="93">
        <f t="shared" si="0"/>
        <v>0</v>
      </c>
      <c r="D41" s="93"/>
      <c r="E41" s="93"/>
      <c r="F41" s="93">
        <f t="shared" si="1"/>
        <v>0</v>
      </c>
      <c r="G41" s="93"/>
      <c r="H41" s="93"/>
      <c r="I41" s="93">
        <f t="shared" si="2"/>
        <v>0</v>
      </c>
      <c r="J41" s="93"/>
      <c r="K41" s="93"/>
    </row>
    <row r="42" spans="1:11" x14ac:dyDescent="0.25">
      <c r="A42" s="95" t="s">
        <v>177</v>
      </c>
      <c r="B42" s="95" t="s">
        <v>178</v>
      </c>
      <c r="C42" s="93">
        <f t="shared" si="0"/>
        <v>0</v>
      </c>
      <c r="D42" s="103"/>
      <c r="E42" s="93"/>
      <c r="F42" s="93">
        <f t="shared" si="1"/>
        <v>0</v>
      </c>
      <c r="G42" s="103"/>
      <c r="H42" s="93"/>
      <c r="I42" s="93">
        <f t="shared" si="2"/>
        <v>0</v>
      </c>
      <c r="J42" s="103"/>
      <c r="K42" s="93"/>
    </row>
    <row r="43" spans="1:11" x14ac:dyDescent="0.25">
      <c r="A43" s="95" t="s">
        <v>179</v>
      </c>
      <c r="B43" s="95" t="s">
        <v>180</v>
      </c>
      <c r="C43" s="93">
        <f t="shared" si="0"/>
        <v>0</v>
      </c>
      <c r="D43" s="93"/>
      <c r="E43" s="93"/>
      <c r="F43" s="93">
        <f t="shared" si="1"/>
        <v>0</v>
      </c>
      <c r="G43" s="93"/>
      <c r="H43" s="93"/>
      <c r="I43" s="93">
        <f t="shared" si="2"/>
        <v>0</v>
      </c>
      <c r="J43" s="93"/>
      <c r="K43" s="93"/>
    </row>
    <row r="44" spans="1:11" ht="15" customHeight="1" x14ac:dyDescent="0.25">
      <c r="A44" s="186" t="s">
        <v>181</v>
      </c>
      <c r="B44" s="95" t="s">
        <v>182</v>
      </c>
      <c r="C44" s="93">
        <f t="shared" si="0"/>
        <v>0</v>
      </c>
      <c r="D44" s="93"/>
      <c r="E44" s="93"/>
      <c r="F44" s="93">
        <f t="shared" si="1"/>
        <v>0</v>
      </c>
      <c r="G44" s="93"/>
      <c r="H44" s="93"/>
      <c r="I44" s="93">
        <f t="shared" si="2"/>
        <v>0</v>
      </c>
      <c r="J44" s="93"/>
      <c r="K44" s="93"/>
    </row>
    <row r="45" spans="1:11" ht="18" customHeight="1" x14ac:dyDescent="0.25">
      <c r="A45" s="186"/>
      <c r="B45" s="95" t="s">
        <v>183</v>
      </c>
      <c r="C45" s="93">
        <f t="shared" si="0"/>
        <v>0</v>
      </c>
      <c r="D45" s="93"/>
      <c r="E45" s="93"/>
      <c r="F45" s="93">
        <f t="shared" si="1"/>
        <v>0</v>
      </c>
      <c r="G45" s="93"/>
      <c r="H45" s="93"/>
      <c r="I45" s="93">
        <f t="shared" si="2"/>
        <v>0</v>
      </c>
      <c r="J45" s="93"/>
      <c r="K45" s="93"/>
    </row>
    <row r="46" spans="1:11" x14ac:dyDescent="0.25">
      <c r="A46" s="95" t="s">
        <v>184</v>
      </c>
      <c r="B46" s="95" t="s">
        <v>185</v>
      </c>
      <c r="C46" s="93">
        <f t="shared" si="0"/>
        <v>0</v>
      </c>
      <c r="D46" s="93"/>
      <c r="E46" s="93"/>
      <c r="F46" s="93">
        <f t="shared" si="1"/>
        <v>0</v>
      </c>
      <c r="G46" s="93"/>
      <c r="H46" s="93"/>
      <c r="I46" s="93">
        <f t="shared" si="2"/>
        <v>0</v>
      </c>
      <c r="J46" s="93"/>
      <c r="K46" s="93"/>
    </row>
    <row r="47" spans="1:11" x14ac:dyDescent="0.25">
      <c r="A47" s="104" t="s">
        <v>186</v>
      </c>
      <c r="B47" s="96" t="s">
        <v>187</v>
      </c>
      <c r="C47" s="93">
        <f t="shared" si="0"/>
        <v>0</v>
      </c>
      <c r="D47" s="93"/>
      <c r="E47" s="93"/>
      <c r="F47" s="93">
        <f t="shared" si="1"/>
        <v>0</v>
      </c>
      <c r="G47" s="93"/>
      <c r="H47" s="93"/>
      <c r="I47" s="93">
        <f t="shared" si="2"/>
        <v>0</v>
      </c>
      <c r="J47" s="93"/>
      <c r="K47" s="93"/>
    </row>
    <row r="48" spans="1:11" ht="19.899999999999999" customHeight="1" x14ac:dyDescent="0.25">
      <c r="A48" s="95" t="s">
        <v>188</v>
      </c>
      <c r="B48" s="95" t="s">
        <v>189</v>
      </c>
      <c r="C48" s="93">
        <f t="shared" si="0"/>
        <v>0</v>
      </c>
      <c r="D48" s="93"/>
      <c r="E48" s="93"/>
      <c r="F48" s="93">
        <f t="shared" si="1"/>
        <v>0</v>
      </c>
      <c r="G48" s="93"/>
      <c r="H48" s="93"/>
      <c r="I48" s="93">
        <f t="shared" si="2"/>
        <v>0</v>
      </c>
      <c r="J48" s="93"/>
      <c r="K48" s="93"/>
    </row>
    <row r="49" spans="1:12" ht="19.899999999999999" customHeight="1" x14ac:dyDescent="0.25">
      <c r="A49" s="95" t="s">
        <v>190</v>
      </c>
      <c r="B49" s="95" t="s">
        <v>191</v>
      </c>
      <c r="C49" s="93">
        <f t="shared" si="0"/>
        <v>0</v>
      </c>
      <c r="D49" s="93"/>
      <c r="E49" s="93"/>
      <c r="F49" s="93">
        <f t="shared" si="1"/>
        <v>0</v>
      </c>
      <c r="G49" s="93"/>
      <c r="H49" s="93"/>
      <c r="I49" s="93">
        <f t="shared" si="2"/>
        <v>0</v>
      </c>
      <c r="J49" s="93"/>
      <c r="K49" s="93"/>
    </row>
    <row r="50" spans="1:12" x14ac:dyDescent="0.25">
      <c r="A50" s="95" t="s">
        <v>192</v>
      </c>
      <c r="B50" s="95" t="s">
        <v>193</v>
      </c>
      <c r="C50" s="93">
        <f t="shared" si="0"/>
        <v>0</v>
      </c>
      <c r="D50" s="93"/>
      <c r="E50" s="93"/>
      <c r="F50" s="93">
        <f t="shared" si="1"/>
        <v>0</v>
      </c>
      <c r="G50" s="93"/>
      <c r="H50" s="93"/>
      <c r="I50" s="93">
        <f t="shared" si="2"/>
        <v>0</v>
      </c>
      <c r="J50" s="93"/>
      <c r="K50" s="93"/>
    </row>
    <row r="51" spans="1:12" ht="31.5" x14ac:dyDescent="0.25">
      <c r="A51" s="105" t="s">
        <v>73</v>
      </c>
      <c r="B51" s="106"/>
      <c r="C51" s="107">
        <f t="shared" si="0"/>
        <v>3040</v>
      </c>
      <c r="D51" s="108">
        <f>SUM(D6:D23)+SUM(D27:D50)</f>
        <v>3040</v>
      </c>
      <c r="E51" s="108">
        <f>SUM(E6:E23)+SUM(E27:E50)</f>
        <v>0</v>
      </c>
      <c r="F51" s="107">
        <f t="shared" si="1"/>
        <v>0</v>
      </c>
      <c r="G51" s="108">
        <f>SUM(G6:G23)+SUM(G27:G50)</f>
        <v>0</v>
      </c>
      <c r="H51" s="108">
        <f>SUM(H6:H23)+SUM(H27:H50)</f>
        <v>0</v>
      </c>
      <c r="I51" s="107">
        <f t="shared" si="2"/>
        <v>0</v>
      </c>
      <c r="J51" s="108">
        <f>SUM(J6:J23)+SUM(J27:J50)</f>
        <v>0</v>
      </c>
      <c r="K51" s="108">
        <f>SUM(K6:K23)+SUM(K27:K50)</f>
        <v>0</v>
      </c>
    </row>
    <row r="52" spans="1:12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10"/>
    </row>
    <row r="54" spans="1:12" x14ac:dyDescent="0.25">
      <c r="B54" s="111"/>
    </row>
    <row r="55" spans="1:12" x14ac:dyDescent="0.25">
      <c r="B55" s="111"/>
    </row>
    <row r="56" spans="1:12" x14ac:dyDescent="0.25">
      <c r="B56" s="111"/>
    </row>
    <row r="57" spans="1:12" x14ac:dyDescent="0.25">
      <c r="A57" s="112"/>
      <c r="B57" s="111"/>
    </row>
    <row r="58" spans="1:12" x14ac:dyDescent="0.25">
      <c r="A58" s="112"/>
      <c r="B58" s="1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2" top="0.75" bottom="0.28999999999999998" header="0.3" footer="0.3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16" zoomScale="60" zoomScaleNormal="60" workbookViewId="0">
      <selection activeCell="A23" sqref="A23:B26"/>
    </sheetView>
  </sheetViews>
  <sheetFormatPr defaultRowHeight="15.75" x14ac:dyDescent="0.25"/>
  <cols>
    <col min="1" max="1" width="30.7109375" style="88" customWidth="1"/>
    <col min="2" max="2" width="35.140625" style="88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187" t="s">
        <v>105</v>
      </c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5.6" customHeight="1" thickBot="1" x14ac:dyDescent="0.3">
      <c r="A2" s="50" t="s">
        <v>196</v>
      </c>
    </row>
    <row r="3" spans="1:11" ht="15.6" customHeight="1" x14ac:dyDescent="0.25">
      <c r="A3" s="188" t="s">
        <v>108</v>
      </c>
      <c r="B3" s="191" t="s">
        <v>109</v>
      </c>
      <c r="C3" s="156" t="s">
        <v>110</v>
      </c>
      <c r="D3" s="156"/>
      <c r="E3" s="156"/>
      <c r="F3" s="194" t="s">
        <v>111</v>
      </c>
      <c r="G3" s="194"/>
      <c r="H3" s="194"/>
      <c r="I3" s="194"/>
      <c r="J3" s="194"/>
      <c r="K3" s="195"/>
    </row>
    <row r="4" spans="1:11" ht="64.900000000000006" customHeight="1" x14ac:dyDescent="0.25">
      <c r="A4" s="189"/>
      <c r="B4" s="192"/>
      <c r="C4" s="157"/>
      <c r="D4" s="157"/>
      <c r="E4" s="157"/>
      <c r="F4" s="157" t="s">
        <v>112</v>
      </c>
      <c r="G4" s="157"/>
      <c r="H4" s="157"/>
      <c r="I4" s="157" t="s">
        <v>113</v>
      </c>
      <c r="J4" s="157"/>
      <c r="K4" s="160"/>
    </row>
    <row r="5" spans="1:11" ht="16.149999999999999" customHeight="1" thickBot="1" x14ac:dyDescent="0.3">
      <c r="A5" s="190"/>
      <c r="B5" s="193"/>
      <c r="C5" s="89" t="s">
        <v>7</v>
      </c>
      <c r="D5" s="89" t="s">
        <v>8</v>
      </c>
      <c r="E5" s="89" t="s">
        <v>9</v>
      </c>
      <c r="F5" s="89" t="s">
        <v>7</v>
      </c>
      <c r="G5" s="89" t="s">
        <v>8</v>
      </c>
      <c r="H5" s="89" t="s">
        <v>9</v>
      </c>
      <c r="I5" s="89" t="s">
        <v>7</v>
      </c>
      <c r="J5" s="89" t="s">
        <v>8</v>
      </c>
      <c r="K5" s="90" t="s">
        <v>9</v>
      </c>
    </row>
    <row r="6" spans="1:11" ht="31.15" customHeight="1" x14ac:dyDescent="0.25">
      <c r="A6" s="91" t="s">
        <v>114</v>
      </c>
      <c r="B6" s="92" t="s">
        <v>115</v>
      </c>
      <c r="C6" s="91">
        <f>D6+E6</f>
        <v>1950</v>
      </c>
      <c r="D6" s="91">
        <v>1950</v>
      </c>
      <c r="E6" s="91"/>
      <c r="F6" s="91">
        <f>G6+H6</f>
        <v>0</v>
      </c>
      <c r="G6" s="91"/>
      <c r="H6" s="91"/>
      <c r="I6" s="91">
        <f>J6+K6</f>
        <v>0</v>
      </c>
      <c r="J6" s="91"/>
      <c r="K6" s="91"/>
    </row>
    <row r="7" spans="1:11" ht="34.15" customHeight="1" x14ac:dyDescent="0.25">
      <c r="A7" s="94"/>
      <c r="B7" s="95" t="s">
        <v>116</v>
      </c>
      <c r="C7" s="93">
        <f t="shared" ref="C7:C51" si="0">D7+E7</f>
        <v>1450</v>
      </c>
      <c r="D7" s="93">
        <v>1450</v>
      </c>
      <c r="E7" s="93"/>
      <c r="F7" s="93">
        <f t="shared" ref="F7:F51" si="1">G7+H7</f>
        <v>0</v>
      </c>
      <c r="G7" s="93"/>
      <c r="H7" s="93"/>
      <c r="I7" s="93">
        <f t="shared" ref="I7:I51" si="2">J7+K7</f>
        <v>0</v>
      </c>
      <c r="J7" s="93"/>
      <c r="K7" s="93"/>
    </row>
    <row r="8" spans="1:11" ht="26.45" customHeight="1" x14ac:dyDescent="0.25">
      <c r="A8" s="96"/>
      <c r="B8" s="95" t="s">
        <v>117</v>
      </c>
      <c r="C8" s="93">
        <f t="shared" si="0"/>
        <v>0</v>
      </c>
      <c r="D8" s="93"/>
      <c r="E8" s="93"/>
      <c r="F8" s="93">
        <f t="shared" si="1"/>
        <v>0</v>
      </c>
      <c r="G8" s="93"/>
      <c r="H8" s="93"/>
      <c r="I8" s="93">
        <f t="shared" si="2"/>
        <v>0</v>
      </c>
      <c r="J8" s="93"/>
      <c r="K8" s="93"/>
    </row>
    <row r="9" spans="1:11" ht="32.450000000000003" customHeight="1" x14ac:dyDescent="0.25">
      <c r="A9" s="95" t="s">
        <v>118</v>
      </c>
      <c r="B9" s="95" t="s">
        <v>119</v>
      </c>
      <c r="C9" s="93">
        <f t="shared" si="0"/>
        <v>0</v>
      </c>
      <c r="D9" s="93"/>
      <c r="E9" s="93"/>
      <c r="F9" s="93">
        <f t="shared" si="1"/>
        <v>0</v>
      </c>
      <c r="G9" s="93"/>
      <c r="H9" s="93"/>
      <c r="I9" s="93">
        <f t="shared" si="2"/>
        <v>0</v>
      </c>
      <c r="J9" s="93"/>
      <c r="K9" s="93"/>
    </row>
    <row r="10" spans="1:11" x14ac:dyDescent="0.25">
      <c r="A10" s="95" t="s">
        <v>120</v>
      </c>
      <c r="B10" s="95" t="s">
        <v>121</v>
      </c>
      <c r="C10" s="93">
        <f t="shared" si="0"/>
        <v>0</v>
      </c>
      <c r="D10" s="93"/>
      <c r="E10" s="93"/>
      <c r="F10" s="93">
        <f t="shared" si="1"/>
        <v>0</v>
      </c>
      <c r="G10" s="93"/>
      <c r="H10" s="93"/>
      <c r="I10" s="93">
        <f t="shared" si="2"/>
        <v>0</v>
      </c>
      <c r="J10" s="93"/>
      <c r="K10" s="93"/>
    </row>
    <row r="11" spans="1:11" x14ac:dyDescent="0.25">
      <c r="A11" s="95" t="s">
        <v>122</v>
      </c>
      <c r="B11" s="95" t="s">
        <v>123</v>
      </c>
      <c r="C11" s="93">
        <f t="shared" si="0"/>
        <v>0</v>
      </c>
      <c r="D11" s="93"/>
      <c r="E11" s="93"/>
      <c r="F11" s="93">
        <f t="shared" si="1"/>
        <v>0</v>
      </c>
      <c r="G11" s="93"/>
      <c r="H11" s="93"/>
      <c r="I11" s="93">
        <f t="shared" si="2"/>
        <v>0</v>
      </c>
      <c r="J11" s="93"/>
      <c r="K11" s="93"/>
    </row>
    <row r="12" spans="1:11" x14ac:dyDescent="0.25">
      <c r="A12" s="95" t="s">
        <v>124</v>
      </c>
      <c r="B12" s="95" t="s">
        <v>125</v>
      </c>
      <c r="C12" s="93">
        <f t="shared" si="0"/>
        <v>0</v>
      </c>
      <c r="D12" s="93"/>
      <c r="E12" s="93"/>
      <c r="F12" s="93">
        <f t="shared" si="1"/>
        <v>0</v>
      </c>
      <c r="G12" s="93"/>
      <c r="H12" s="93"/>
      <c r="I12" s="93">
        <f t="shared" si="2"/>
        <v>0</v>
      </c>
      <c r="J12" s="93"/>
      <c r="K12" s="93"/>
    </row>
    <row r="13" spans="1:11" x14ac:dyDescent="0.25">
      <c r="A13" s="96" t="s">
        <v>126</v>
      </c>
      <c r="B13" s="96" t="s">
        <v>127</v>
      </c>
      <c r="C13" s="93">
        <f t="shared" si="0"/>
        <v>0</v>
      </c>
      <c r="D13" s="93"/>
      <c r="E13" s="93"/>
      <c r="F13" s="93">
        <f t="shared" si="1"/>
        <v>0</v>
      </c>
      <c r="G13" s="93"/>
      <c r="H13" s="93"/>
      <c r="I13" s="93">
        <f t="shared" si="2"/>
        <v>0</v>
      </c>
      <c r="J13" s="93"/>
      <c r="K13" s="93"/>
    </row>
    <row r="14" spans="1:11" x14ac:dyDescent="0.25">
      <c r="A14" s="95" t="s">
        <v>128</v>
      </c>
      <c r="B14" s="95" t="s">
        <v>129</v>
      </c>
      <c r="C14" s="93">
        <f t="shared" si="0"/>
        <v>0</v>
      </c>
      <c r="D14" s="93"/>
      <c r="E14" s="93"/>
      <c r="F14" s="93">
        <f t="shared" si="1"/>
        <v>0</v>
      </c>
      <c r="G14" s="93"/>
      <c r="H14" s="93"/>
      <c r="I14" s="93">
        <f t="shared" si="2"/>
        <v>0</v>
      </c>
      <c r="J14" s="93"/>
      <c r="K14" s="93"/>
    </row>
    <row r="15" spans="1:11" x14ac:dyDescent="0.25">
      <c r="A15" s="95" t="s">
        <v>130</v>
      </c>
      <c r="B15" s="95" t="s">
        <v>131</v>
      </c>
      <c r="C15" s="93">
        <f t="shared" si="0"/>
        <v>0</v>
      </c>
      <c r="D15" s="93"/>
      <c r="E15" s="93"/>
      <c r="F15" s="93">
        <f t="shared" si="1"/>
        <v>0</v>
      </c>
      <c r="G15" s="93"/>
      <c r="H15" s="93"/>
      <c r="I15" s="93">
        <f t="shared" si="2"/>
        <v>0</v>
      </c>
      <c r="J15" s="93"/>
      <c r="K15" s="93"/>
    </row>
    <row r="16" spans="1:11" ht="31.9" customHeight="1" x14ac:dyDescent="0.25">
      <c r="A16" s="95" t="s">
        <v>132</v>
      </c>
      <c r="B16" s="95" t="s">
        <v>133</v>
      </c>
      <c r="C16" s="93">
        <f t="shared" si="0"/>
        <v>0</v>
      </c>
      <c r="D16" s="93"/>
      <c r="E16" s="93"/>
      <c r="F16" s="93">
        <f t="shared" si="1"/>
        <v>0</v>
      </c>
      <c r="G16" s="93"/>
      <c r="H16" s="93"/>
      <c r="I16" s="93">
        <f t="shared" si="2"/>
        <v>0</v>
      </c>
      <c r="J16" s="93"/>
      <c r="K16" s="93"/>
    </row>
    <row r="17" spans="1:11" x14ac:dyDescent="0.25">
      <c r="A17" s="95" t="s">
        <v>134</v>
      </c>
      <c r="B17" s="95" t="s">
        <v>135</v>
      </c>
      <c r="C17" s="93">
        <f t="shared" si="0"/>
        <v>0</v>
      </c>
      <c r="D17" s="93"/>
      <c r="E17" s="93"/>
      <c r="F17" s="93">
        <f t="shared" si="1"/>
        <v>0</v>
      </c>
      <c r="G17" s="93"/>
      <c r="H17" s="93"/>
      <c r="I17" s="93">
        <f t="shared" si="2"/>
        <v>0</v>
      </c>
      <c r="J17" s="93"/>
      <c r="K17" s="93"/>
    </row>
    <row r="18" spans="1:11" x14ac:dyDescent="0.25">
      <c r="A18" s="95" t="s">
        <v>136</v>
      </c>
      <c r="B18" s="95" t="s">
        <v>137</v>
      </c>
      <c r="C18" s="93">
        <f t="shared" si="0"/>
        <v>0</v>
      </c>
      <c r="D18" s="93"/>
      <c r="E18" s="93"/>
      <c r="F18" s="93">
        <f t="shared" si="1"/>
        <v>0</v>
      </c>
      <c r="G18" s="93"/>
      <c r="H18" s="93"/>
      <c r="I18" s="93">
        <f t="shared" si="2"/>
        <v>0</v>
      </c>
      <c r="J18" s="93"/>
      <c r="K18" s="93"/>
    </row>
    <row r="19" spans="1:11" ht="16.149999999999999" customHeight="1" x14ac:dyDescent="0.25">
      <c r="A19" s="96" t="s">
        <v>138</v>
      </c>
      <c r="B19" s="96" t="s">
        <v>139</v>
      </c>
      <c r="C19" s="93">
        <f t="shared" si="0"/>
        <v>0</v>
      </c>
      <c r="D19" s="93"/>
      <c r="E19" s="93"/>
      <c r="F19" s="93">
        <f t="shared" si="1"/>
        <v>0</v>
      </c>
      <c r="G19" s="93"/>
      <c r="H19" s="93"/>
      <c r="I19" s="93">
        <f t="shared" si="2"/>
        <v>0</v>
      </c>
      <c r="J19" s="93"/>
      <c r="K19" s="93"/>
    </row>
    <row r="20" spans="1:11" ht="16.149999999999999" customHeight="1" x14ac:dyDescent="0.25">
      <c r="A20" s="96" t="s">
        <v>140</v>
      </c>
      <c r="B20" s="95" t="s">
        <v>141</v>
      </c>
      <c r="C20" s="93">
        <f t="shared" si="0"/>
        <v>0</v>
      </c>
      <c r="D20" s="93"/>
      <c r="E20" s="93"/>
      <c r="F20" s="93">
        <f t="shared" si="1"/>
        <v>0</v>
      </c>
      <c r="G20" s="93"/>
      <c r="H20" s="93"/>
      <c r="I20" s="93">
        <f t="shared" si="2"/>
        <v>0</v>
      </c>
      <c r="J20" s="93"/>
      <c r="K20" s="93"/>
    </row>
    <row r="21" spans="1:11" ht="43.9" customHeight="1" x14ac:dyDescent="0.25">
      <c r="A21" s="96"/>
      <c r="B21" s="97" t="s">
        <v>142</v>
      </c>
      <c r="C21" s="93">
        <f t="shared" si="0"/>
        <v>0</v>
      </c>
      <c r="D21" s="93"/>
      <c r="E21" s="93"/>
      <c r="F21" s="93">
        <f t="shared" si="1"/>
        <v>0</v>
      </c>
      <c r="G21" s="93"/>
      <c r="H21" s="93"/>
      <c r="I21" s="93">
        <f t="shared" si="2"/>
        <v>0</v>
      </c>
      <c r="J21" s="93"/>
      <c r="K21" s="93"/>
    </row>
    <row r="22" spans="1:11" x14ac:dyDescent="0.25">
      <c r="A22" s="95" t="s">
        <v>143</v>
      </c>
      <c r="B22" s="95" t="s">
        <v>144</v>
      </c>
      <c r="C22" s="93">
        <f t="shared" si="0"/>
        <v>0</v>
      </c>
      <c r="D22" s="93"/>
      <c r="E22" s="93"/>
      <c r="F22" s="93">
        <f t="shared" si="1"/>
        <v>0</v>
      </c>
      <c r="G22" s="93"/>
      <c r="H22" s="93"/>
      <c r="I22" s="93">
        <f t="shared" si="2"/>
        <v>0</v>
      </c>
      <c r="J22" s="93"/>
      <c r="K22" s="93"/>
    </row>
    <row r="23" spans="1:11" x14ac:dyDescent="0.25">
      <c r="A23" s="182" t="s">
        <v>145</v>
      </c>
      <c r="B23" s="95" t="s">
        <v>146</v>
      </c>
      <c r="C23" s="93">
        <f t="shared" si="0"/>
        <v>0</v>
      </c>
      <c r="D23" s="93">
        <f t="shared" ref="D23:E23" si="3">D24+D25+D26</f>
        <v>0</v>
      </c>
      <c r="E23" s="93">
        <f t="shared" si="3"/>
        <v>0</v>
      </c>
      <c r="F23" s="93">
        <f t="shared" si="1"/>
        <v>0</v>
      </c>
      <c r="G23" s="93">
        <f t="shared" ref="G23:K23" si="4">G24+G25+G26</f>
        <v>0</v>
      </c>
      <c r="H23" s="93">
        <f t="shared" si="4"/>
        <v>0</v>
      </c>
      <c r="I23" s="93">
        <f t="shared" si="2"/>
        <v>0</v>
      </c>
      <c r="J23" s="93">
        <f t="shared" si="4"/>
        <v>0</v>
      </c>
      <c r="K23" s="93">
        <f t="shared" si="4"/>
        <v>0</v>
      </c>
    </row>
    <row r="24" spans="1:11" x14ac:dyDescent="0.25">
      <c r="A24" s="183"/>
      <c r="B24" s="98" t="s">
        <v>147</v>
      </c>
      <c r="C24" s="93">
        <f t="shared" si="0"/>
        <v>0</v>
      </c>
      <c r="D24" s="93"/>
      <c r="E24" s="93"/>
      <c r="F24" s="93">
        <f t="shared" si="1"/>
        <v>0</v>
      </c>
      <c r="G24" s="93"/>
      <c r="H24" s="93"/>
      <c r="I24" s="93">
        <f t="shared" si="2"/>
        <v>0</v>
      </c>
      <c r="J24" s="93"/>
      <c r="K24" s="93"/>
    </row>
    <row r="25" spans="1:11" ht="83.45" customHeight="1" x14ac:dyDescent="0.25">
      <c r="A25" s="183"/>
      <c r="B25" s="98" t="s">
        <v>148</v>
      </c>
      <c r="C25" s="93">
        <f t="shared" si="0"/>
        <v>0</v>
      </c>
      <c r="D25" s="93"/>
      <c r="E25" s="93"/>
      <c r="F25" s="93">
        <f t="shared" si="1"/>
        <v>0</v>
      </c>
      <c r="G25" s="93"/>
      <c r="H25" s="93"/>
      <c r="I25" s="93">
        <f t="shared" si="2"/>
        <v>0</v>
      </c>
      <c r="J25" s="93"/>
      <c r="K25" s="93"/>
    </row>
    <row r="26" spans="1:11" ht="78.75" x14ac:dyDescent="0.25">
      <c r="A26" s="184"/>
      <c r="B26" s="98" t="s">
        <v>149</v>
      </c>
      <c r="C26" s="93">
        <f t="shared" si="0"/>
        <v>0</v>
      </c>
      <c r="D26" s="93"/>
      <c r="E26" s="93"/>
      <c r="F26" s="93">
        <f t="shared" si="1"/>
        <v>0</v>
      </c>
      <c r="G26" s="93"/>
      <c r="H26" s="93"/>
      <c r="I26" s="93">
        <f t="shared" si="2"/>
        <v>0</v>
      </c>
      <c r="J26" s="93"/>
      <c r="K26" s="93"/>
    </row>
    <row r="27" spans="1:11" x14ac:dyDescent="0.25">
      <c r="A27" s="185" t="s">
        <v>150</v>
      </c>
      <c r="B27" s="95" t="s">
        <v>151</v>
      </c>
      <c r="C27" s="93">
        <f t="shared" si="0"/>
        <v>0</v>
      </c>
      <c r="D27" s="93"/>
      <c r="E27" s="93"/>
      <c r="F27" s="93">
        <f t="shared" si="1"/>
        <v>0</v>
      </c>
      <c r="G27" s="93"/>
      <c r="H27" s="93"/>
      <c r="I27" s="93">
        <f t="shared" si="2"/>
        <v>0</v>
      </c>
      <c r="J27" s="93"/>
      <c r="K27" s="93"/>
    </row>
    <row r="28" spans="1:11" ht="47.25" x14ac:dyDescent="0.25">
      <c r="A28" s="185"/>
      <c r="B28" s="95" t="s">
        <v>152</v>
      </c>
      <c r="C28" s="93">
        <f t="shared" si="0"/>
        <v>0</v>
      </c>
      <c r="D28" s="93"/>
      <c r="E28" s="93"/>
      <c r="F28" s="93">
        <f t="shared" si="1"/>
        <v>0</v>
      </c>
      <c r="G28" s="93"/>
      <c r="H28" s="93"/>
      <c r="I28" s="93">
        <f t="shared" si="2"/>
        <v>0</v>
      </c>
      <c r="J28" s="93"/>
      <c r="K28" s="93"/>
    </row>
    <row r="29" spans="1:11" x14ac:dyDescent="0.25">
      <c r="A29" s="185"/>
      <c r="B29" s="99" t="s">
        <v>153</v>
      </c>
      <c r="C29" s="93">
        <f t="shared" si="0"/>
        <v>0</v>
      </c>
      <c r="D29" s="93"/>
      <c r="E29" s="93"/>
      <c r="F29" s="93">
        <f t="shared" si="1"/>
        <v>0</v>
      </c>
      <c r="G29" s="93"/>
      <c r="H29" s="93"/>
      <c r="I29" s="93">
        <f t="shared" si="2"/>
        <v>0</v>
      </c>
      <c r="J29" s="93"/>
      <c r="K29" s="93"/>
    </row>
    <row r="30" spans="1:11" x14ac:dyDescent="0.25">
      <c r="A30" s="95" t="s">
        <v>154</v>
      </c>
      <c r="B30" s="95" t="s">
        <v>155</v>
      </c>
      <c r="C30" s="93">
        <f t="shared" si="0"/>
        <v>0</v>
      </c>
      <c r="D30" s="93"/>
      <c r="E30" s="93"/>
      <c r="F30" s="93">
        <f t="shared" si="1"/>
        <v>0</v>
      </c>
      <c r="G30" s="93"/>
      <c r="H30" s="93"/>
      <c r="I30" s="93">
        <f t="shared" si="2"/>
        <v>0</v>
      </c>
      <c r="J30" s="93"/>
      <c r="K30" s="93"/>
    </row>
    <row r="31" spans="1:11" ht="31.5" x14ac:dyDescent="0.25">
      <c r="A31" s="100" t="s">
        <v>156</v>
      </c>
      <c r="B31" s="101" t="s">
        <v>157</v>
      </c>
      <c r="C31" s="93">
        <f t="shared" si="0"/>
        <v>0</v>
      </c>
      <c r="D31" s="93"/>
      <c r="E31" s="93"/>
      <c r="F31" s="93">
        <f t="shared" si="1"/>
        <v>0</v>
      </c>
      <c r="G31" s="93"/>
      <c r="H31" s="93"/>
      <c r="I31" s="93">
        <f t="shared" si="2"/>
        <v>0</v>
      </c>
      <c r="J31" s="93"/>
      <c r="K31" s="93"/>
    </row>
    <row r="32" spans="1:11" ht="16.149999999999999" customHeight="1" x14ac:dyDescent="0.25">
      <c r="A32" s="95" t="s">
        <v>158</v>
      </c>
      <c r="B32" s="95" t="s">
        <v>159</v>
      </c>
      <c r="C32" s="93">
        <f t="shared" si="0"/>
        <v>0</v>
      </c>
      <c r="D32" s="93"/>
      <c r="E32" s="93"/>
      <c r="F32" s="93">
        <f t="shared" si="1"/>
        <v>0</v>
      </c>
      <c r="G32" s="93"/>
      <c r="H32" s="93"/>
      <c r="I32" s="93">
        <f t="shared" si="2"/>
        <v>0</v>
      </c>
      <c r="J32" s="93"/>
      <c r="K32" s="93"/>
    </row>
    <row r="33" spans="1:11" x14ac:dyDescent="0.25">
      <c r="A33" s="96" t="s">
        <v>160</v>
      </c>
      <c r="B33" s="96" t="s">
        <v>161</v>
      </c>
      <c r="C33" s="93">
        <f t="shared" si="0"/>
        <v>0</v>
      </c>
      <c r="D33" s="93"/>
      <c r="E33" s="93"/>
      <c r="F33" s="93">
        <f t="shared" si="1"/>
        <v>0</v>
      </c>
      <c r="G33" s="93"/>
      <c r="H33" s="93"/>
      <c r="I33" s="93">
        <f t="shared" si="2"/>
        <v>0</v>
      </c>
      <c r="J33" s="93"/>
      <c r="K33" s="93"/>
    </row>
    <row r="34" spans="1:11" x14ac:dyDescent="0.25">
      <c r="A34" s="96" t="s">
        <v>162</v>
      </c>
      <c r="B34" s="96" t="s">
        <v>163</v>
      </c>
      <c r="C34" s="93">
        <f t="shared" si="0"/>
        <v>0</v>
      </c>
      <c r="D34" s="93"/>
      <c r="E34" s="93"/>
      <c r="F34" s="93">
        <f t="shared" si="1"/>
        <v>0</v>
      </c>
      <c r="G34" s="93"/>
      <c r="H34" s="93"/>
      <c r="I34" s="93">
        <f t="shared" si="2"/>
        <v>0</v>
      </c>
      <c r="J34" s="93"/>
      <c r="K34" s="93"/>
    </row>
    <row r="35" spans="1:11" x14ac:dyDescent="0.25">
      <c r="A35" s="95" t="s">
        <v>164</v>
      </c>
      <c r="B35" s="95" t="s">
        <v>165</v>
      </c>
      <c r="C35" s="93">
        <f t="shared" si="0"/>
        <v>0</v>
      </c>
      <c r="D35" s="93"/>
      <c r="E35" s="93"/>
      <c r="F35" s="93">
        <f t="shared" si="1"/>
        <v>0</v>
      </c>
      <c r="G35" s="93"/>
      <c r="H35" s="93"/>
      <c r="I35" s="93">
        <f t="shared" si="2"/>
        <v>0</v>
      </c>
      <c r="J35" s="93"/>
      <c r="K35" s="93"/>
    </row>
    <row r="36" spans="1:11" x14ac:dyDescent="0.25">
      <c r="A36" s="95" t="s">
        <v>166</v>
      </c>
      <c r="B36" s="95" t="s">
        <v>167</v>
      </c>
      <c r="C36" s="93">
        <f t="shared" si="0"/>
        <v>0</v>
      </c>
      <c r="D36" s="102"/>
      <c r="E36" s="93"/>
      <c r="F36" s="93">
        <f t="shared" si="1"/>
        <v>0</v>
      </c>
      <c r="G36" s="93"/>
      <c r="H36" s="93"/>
      <c r="I36" s="93">
        <f t="shared" si="2"/>
        <v>0</v>
      </c>
      <c r="J36" s="93"/>
      <c r="K36" s="93"/>
    </row>
    <row r="37" spans="1:11" x14ac:dyDescent="0.25">
      <c r="A37" s="95" t="s">
        <v>168</v>
      </c>
      <c r="B37" s="95" t="s">
        <v>169</v>
      </c>
      <c r="C37" s="93">
        <f t="shared" si="0"/>
        <v>0</v>
      </c>
      <c r="D37" s="93"/>
      <c r="E37" s="93"/>
      <c r="F37" s="93">
        <f t="shared" si="1"/>
        <v>0</v>
      </c>
      <c r="G37" s="93"/>
      <c r="H37" s="93"/>
      <c r="I37" s="93">
        <f t="shared" si="2"/>
        <v>0</v>
      </c>
      <c r="J37" s="93"/>
      <c r="K37" s="93"/>
    </row>
    <row r="38" spans="1:11" x14ac:dyDescent="0.25">
      <c r="A38" s="95" t="s">
        <v>170</v>
      </c>
      <c r="B38" s="95" t="s">
        <v>171</v>
      </c>
      <c r="C38" s="93">
        <f t="shared" si="0"/>
        <v>0</v>
      </c>
      <c r="D38" s="93"/>
      <c r="E38" s="93"/>
      <c r="F38" s="93">
        <f t="shared" si="1"/>
        <v>0</v>
      </c>
      <c r="G38" s="93"/>
      <c r="H38" s="93"/>
      <c r="I38" s="93">
        <f t="shared" si="2"/>
        <v>0</v>
      </c>
      <c r="J38" s="93"/>
      <c r="K38" s="93"/>
    </row>
    <row r="39" spans="1:11" x14ac:dyDescent="0.25">
      <c r="A39" s="95" t="s">
        <v>172</v>
      </c>
      <c r="B39" s="95" t="s">
        <v>173</v>
      </c>
      <c r="C39" s="93">
        <f t="shared" si="0"/>
        <v>0</v>
      </c>
      <c r="D39" s="93"/>
      <c r="E39" s="93"/>
      <c r="F39" s="93">
        <f t="shared" si="1"/>
        <v>0</v>
      </c>
      <c r="G39" s="93"/>
      <c r="H39" s="93"/>
      <c r="I39" s="93">
        <f t="shared" si="2"/>
        <v>0</v>
      </c>
      <c r="J39" s="93"/>
      <c r="K39" s="93"/>
    </row>
    <row r="40" spans="1:11" x14ac:dyDescent="0.25">
      <c r="A40" s="186" t="s">
        <v>174</v>
      </c>
      <c r="B40" s="95" t="s">
        <v>175</v>
      </c>
      <c r="C40" s="93">
        <f t="shared" si="0"/>
        <v>0</v>
      </c>
      <c r="D40" s="93"/>
      <c r="E40" s="93"/>
      <c r="F40" s="93">
        <f t="shared" si="1"/>
        <v>0</v>
      </c>
      <c r="G40" s="93"/>
      <c r="H40" s="93"/>
      <c r="I40" s="93">
        <f t="shared" si="2"/>
        <v>0</v>
      </c>
      <c r="J40" s="93"/>
      <c r="K40" s="93"/>
    </row>
    <row r="41" spans="1:11" x14ac:dyDescent="0.25">
      <c r="A41" s="186"/>
      <c r="B41" s="95" t="s">
        <v>176</v>
      </c>
      <c r="C41" s="93">
        <f t="shared" si="0"/>
        <v>0</v>
      </c>
      <c r="D41" s="93"/>
      <c r="E41" s="93"/>
      <c r="F41" s="93">
        <f t="shared" si="1"/>
        <v>0</v>
      </c>
      <c r="G41" s="93"/>
      <c r="H41" s="93"/>
      <c r="I41" s="93">
        <f t="shared" si="2"/>
        <v>0</v>
      </c>
      <c r="J41" s="93"/>
      <c r="K41" s="93"/>
    </row>
    <row r="42" spans="1:11" x14ac:dyDescent="0.25">
      <c r="A42" s="95" t="s">
        <v>177</v>
      </c>
      <c r="B42" s="95" t="s">
        <v>178</v>
      </c>
      <c r="C42" s="93">
        <f t="shared" si="0"/>
        <v>0</v>
      </c>
      <c r="D42" s="103"/>
      <c r="E42" s="93"/>
      <c r="F42" s="93">
        <f t="shared" si="1"/>
        <v>0</v>
      </c>
      <c r="G42" s="103"/>
      <c r="H42" s="93"/>
      <c r="I42" s="93">
        <f t="shared" si="2"/>
        <v>0</v>
      </c>
      <c r="J42" s="103"/>
      <c r="K42" s="93"/>
    </row>
    <row r="43" spans="1:11" x14ac:dyDescent="0.25">
      <c r="A43" s="95" t="s">
        <v>179</v>
      </c>
      <c r="B43" s="95" t="s">
        <v>180</v>
      </c>
      <c r="C43" s="93">
        <f t="shared" si="0"/>
        <v>0</v>
      </c>
      <c r="D43" s="93"/>
      <c r="E43" s="93"/>
      <c r="F43" s="93">
        <f t="shared" si="1"/>
        <v>0</v>
      </c>
      <c r="G43" s="93"/>
      <c r="H43" s="93"/>
      <c r="I43" s="93">
        <f t="shared" si="2"/>
        <v>0</v>
      </c>
      <c r="J43" s="93"/>
      <c r="K43" s="93"/>
    </row>
    <row r="44" spans="1:11" ht="15" customHeight="1" x14ac:dyDescent="0.25">
      <c r="A44" s="186" t="s">
        <v>181</v>
      </c>
      <c r="B44" s="95" t="s">
        <v>182</v>
      </c>
      <c r="C44" s="93">
        <f t="shared" si="0"/>
        <v>0</v>
      </c>
      <c r="D44" s="93"/>
      <c r="E44" s="93"/>
      <c r="F44" s="93">
        <f t="shared" si="1"/>
        <v>0</v>
      </c>
      <c r="G44" s="93"/>
      <c r="H44" s="93"/>
      <c r="I44" s="93">
        <f t="shared" si="2"/>
        <v>0</v>
      </c>
      <c r="J44" s="93"/>
      <c r="K44" s="93"/>
    </row>
    <row r="45" spans="1:11" ht="18" customHeight="1" x14ac:dyDescent="0.25">
      <c r="A45" s="186"/>
      <c r="B45" s="95" t="s">
        <v>183</v>
      </c>
      <c r="C45" s="93">
        <f t="shared" si="0"/>
        <v>0</v>
      </c>
      <c r="D45" s="93"/>
      <c r="E45" s="93"/>
      <c r="F45" s="93">
        <f t="shared" si="1"/>
        <v>0</v>
      </c>
      <c r="G45" s="93"/>
      <c r="H45" s="93"/>
      <c r="I45" s="93">
        <f t="shared" si="2"/>
        <v>0</v>
      </c>
      <c r="J45" s="93"/>
      <c r="K45" s="93"/>
    </row>
    <row r="46" spans="1:11" x14ac:dyDescent="0.25">
      <c r="A46" s="95" t="s">
        <v>184</v>
      </c>
      <c r="B46" s="95" t="s">
        <v>185</v>
      </c>
      <c r="C46" s="93">
        <f t="shared" si="0"/>
        <v>0</v>
      </c>
      <c r="D46" s="93"/>
      <c r="E46" s="93"/>
      <c r="F46" s="93">
        <f t="shared" si="1"/>
        <v>0</v>
      </c>
      <c r="G46" s="93"/>
      <c r="H46" s="93"/>
      <c r="I46" s="93">
        <f t="shared" si="2"/>
        <v>0</v>
      </c>
      <c r="J46" s="93"/>
      <c r="K46" s="93"/>
    </row>
    <row r="47" spans="1:11" x14ac:dyDescent="0.25">
      <c r="A47" s="104" t="s">
        <v>186</v>
      </c>
      <c r="B47" s="96" t="s">
        <v>187</v>
      </c>
      <c r="C47" s="93">
        <f t="shared" si="0"/>
        <v>0</v>
      </c>
      <c r="D47" s="93"/>
      <c r="E47" s="93"/>
      <c r="F47" s="93">
        <f t="shared" si="1"/>
        <v>0</v>
      </c>
      <c r="G47" s="93"/>
      <c r="H47" s="93"/>
      <c r="I47" s="93">
        <f t="shared" si="2"/>
        <v>0</v>
      </c>
      <c r="J47" s="93"/>
      <c r="K47" s="93"/>
    </row>
    <row r="48" spans="1:11" ht="19.899999999999999" customHeight="1" x14ac:dyDescent="0.25">
      <c r="A48" s="95" t="s">
        <v>188</v>
      </c>
      <c r="B48" s="95" t="s">
        <v>189</v>
      </c>
      <c r="C48" s="93">
        <f t="shared" si="0"/>
        <v>0</v>
      </c>
      <c r="D48" s="93"/>
      <c r="E48" s="93"/>
      <c r="F48" s="93">
        <f t="shared" si="1"/>
        <v>0</v>
      </c>
      <c r="G48" s="93"/>
      <c r="H48" s="93"/>
      <c r="I48" s="93">
        <f t="shared" si="2"/>
        <v>0</v>
      </c>
      <c r="J48" s="93"/>
      <c r="K48" s="93"/>
    </row>
    <row r="49" spans="1:12" ht="19.899999999999999" customHeight="1" x14ac:dyDescent="0.25">
      <c r="A49" s="95" t="s">
        <v>190</v>
      </c>
      <c r="B49" s="95" t="s">
        <v>191</v>
      </c>
      <c r="C49" s="93">
        <f t="shared" si="0"/>
        <v>0</v>
      </c>
      <c r="D49" s="93"/>
      <c r="E49" s="93"/>
      <c r="F49" s="93">
        <f t="shared" si="1"/>
        <v>0</v>
      </c>
      <c r="G49" s="93"/>
      <c r="H49" s="93"/>
      <c r="I49" s="93">
        <f t="shared" si="2"/>
        <v>0</v>
      </c>
      <c r="J49" s="93"/>
      <c r="K49" s="93"/>
    </row>
    <row r="50" spans="1:12" x14ac:dyDescent="0.25">
      <c r="A50" s="95" t="s">
        <v>192</v>
      </c>
      <c r="B50" s="95" t="s">
        <v>193</v>
      </c>
      <c r="C50" s="93">
        <f t="shared" si="0"/>
        <v>0</v>
      </c>
      <c r="D50" s="93"/>
      <c r="E50" s="93"/>
      <c r="F50" s="93">
        <f t="shared" si="1"/>
        <v>0</v>
      </c>
      <c r="G50" s="93"/>
      <c r="H50" s="93"/>
      <c r="I50" s="93">
        <f t="shared" si="2"/>
        <v>0</v>
      </c>
      <c r="J50" s="93"/>
      <c r="K50" s="93"/>
    </row>
    <row r="51" spans="1:12" ht="31.5" x14ac:dyDescent="0.25">
      <c r="A51" s="105" t="s">
        <v>73</v>
      </c>
      <c r="B51" s="106"/>
      <c r="C51" s="107">
        <f t="shared" si="0"/>
        <v>3400</v>
      </c>
      <c r="D51" s="108">
        <f>SUM(D6:D23)+SUM(D27:D50)</f>
        <v>3400</v>
      </c>
      <c r="E51" s="108">
        <f>SUM(E6:E23)+SUM(E27:E50)</f>
        <v>0</v>
      </c>
      <c r="F51" s="107">
        <f t="shared" si="1"/>
        <v>0</v>
      </c>
      <c r="G51" s="108">
        <f>SUM(G6:G23)+SUM(G27:G50)</f>
        <v>0</v>
      </c>
      <c r="H51" s="108">
        <f>SUM(H6:H23)+SUM(H27:H50)</f>
        <v>0</v>
      </c>
      <c r="I51" s="107">
        <f t="shared" si="2"/>
        <v>0</v>
      </c>
      <c r="J51" s="108">
        <f>SUM(J6:J23)+SUM(J27:J50)</f>
        <v>0</v>
      </c>
      <c r="K51" s="108">
        <f>SUM(K6:K23)+SUM(K27:K50)</f>
        <v>0</v>
      </c>
    </row>
    <row r="52" spans="1:12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10"/>
    </row>
    <row r="54" spans="1:12" x14ac:dyDescent="0.25">
      <c r="B54" s="111"/>
    </row>
    <row r="55" spans="1:12" x14ac:dyDescent="0.25">
      <c r="B55" s="111"/>
    </row>
    <row r="56" spans="1:12" x14ac:dyDescent="0.25">
      <c r="B56" s="111"/>
    </row>
    <row r="57" spans="1:12" x14ac:dyDescent="0.25">
      <c r="A57" s="112"/>
      <c r="B57" s="111"/>
    </row>
    <row r="58" spans="1:12" x14ac:dyDescent="0.25">
      <c r="A58" s="112"/>
      <c r="B58" s="1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2" top="0.75" bottom="0.36" header="0.3" footer="0.3"/>
  <pageSetup paperSize="9" scale="6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10" zoomScale="60" zoomScaleNormal="60" workbookViewId="0">
      <selection activeCell="A23" sqref="A23:B26"/>
    </sheetView>
  </sheetViews>
  <sheetFormatPr defaultColWidth="9.28515625" defaultRowHeight="15.75" x14ac:dyDescent="0.25"/>
  <cols>
    <col min="1" max="1" width="30.7109375" style="88" customWidth="1"/>
    <col min="2" max="2" width="35.140625" style="88" customWidth="1"/>
    <col min="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1" ht="44.45" customHeight="1" x14ac:dyDescent="0.3">
      <c r="B1" s="187" t="s">
        <v>105</v>
      </c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5.6" customHeight="1" thickBot="1" x14ac:dyDescent="0.3">
      <c r="A2" s="50" t="s">
        <v>106</v>
      </c>
      <c r="B2" s="88" t="s">
        <v>107</v>
      </c>
    </row>
    <row r="3" spans="1:11" ht="15.6" customHeight="1" x14ac:dyDescent="0.25">
      <c r="A3" s="188" t="s">
        <v>108</v>
      </c>
      <c r="B3" s="191" t="s">
        <v>109</v>
      </c>
      <c r="C3" s="156" t="s">
        <v>110</v>
      </c>
      <c r="D3" s="156"/>
      <c r="E3" s="156"/>
      <c r="F3" s="194" t="s">
        <v>111</v>
      </c>
      <c r="G3" s="194"/>
      <c r="H3" s="194"/>
      <c r="I3" s="194"/>
      <c r="J3" s="194"/>
      <c r="K3" s="195"/>
    </row>
    <row r="4" spans="1:11" ht="64.900000000000006" customHeight="1" x14ac:dyDescent="0.25">
      <c r="A4" s="189"/>
      <c r="B4" s="192"/>
      <c r="C4" s="157"/>
      <c r="D4" s="157"/>
      <c r="E4" s="157"/>
      <c r="F4" s="157" t="s">
        <v>112</v>
      </c>
      <c r="G4" s="157"/>
      <c r="H4" s="157"/>
      <c r="I4" s="157" t="s">
        <v>113</v>
      </c>
      <c r="J4" s="157"/>
      <c r="K4" s="160"/>
    </row>
    <row r="5" spans="1:11" ht="16.149999999999999" customHeight="1" thickBot="1" x14ac:dyDescent="0.3">
      <c r="A5" s="190"/>
      <c r="B5" s="193"/>
      <c r="C5" s="89" t="s">
        <v>7</v>
      </c>
      <c r="D5" s="89" t="s">
        <v>8</v>
      </c>
      <c r="E5" s="89" t="s">
        <v>9</v>
      </c>
      <c r="F5" s="89" t="s">
        <v>7</v>
      </c>
      <c r="G5" s="89" t="s">
        <v>8</v>
      </c>
      <c r="H5" s="89" t="s">
        <v>9</v>
      </c>
      <c r="I5" s="89" t="s">
        <v>7</v>
      </c>
      <c r="J5" s="89" t="s">
        <v>8</v>
      </c>
      <c r="K5" s="90" t="s">
        <v>9</v>
      </c>
    </row>
    <row r="6" spans="1:11" ht="31.15" customHeight="1" x14ac:dyDescent="0.25">
      <c r="A6" s="91" t="s">
        <v>114</v>
      </c>
      <c r="B6" s="92" t="s">
        <v>115</v>
      </c>
      <c r="C6" s="91">
        <f>D6+E6</f>
        <v>705</v>
      </c>
      <c r="D6" s="91">
        <v>705</v>
      </c>
      <c r="E6" s="91"/>
      <c r="F6" s="91">
        <f>G6+H6</f>
        <v>0</v>
      </c>
      <c r="G6" s="91"/>
      <c r="H6" s="91"/>
      <c r="I6" s="91">
        <f>J6+K6</f>
        <v>0</v>
      </c>
      <c r="J6" s="91"/>
      <c r="K6" s="91"/>
    </row>
    <row r="7" spans="1:11" ht="34.15" customHeight="1" x14ac:dyDescent="0.25">
      <c r="A7" s="94"/>
      <c r="B7" s="95" t="s">
        <v>116</v>
      </c>
      <c r="C7" s="93">
        <f t="shared" ref="C7:C51" si="0">D7+E7</f>
        <v>335</v>
      </c>
      <c r="D7" s="93">
        <v>335</v>
      </c>
      <c r="E7" s="93"/>
      <c r="F7" s="93">
        <f t="shared" ref="F7:F51" si="1">G7+H7</f>
        <v>0</v>
      </c>
      <c r="G7" s="93"/>
      <c r="H7" s="93"/>
      <c r="I7" s="93">
        <f t="shared" ref="I7:I51" si="2">J7+K7</f>
        <v>0</v>
      </c>
      <c r="J7" s="93"/>
      <c r="K7" s="93"/>
    </row>
    <row r="8" spans="1:11" ht="26.45" customHeight="1" x14ac:dyDescent="0.25">
      <c r="A8" s="96"/>
      <c r="B8" s="95" t="s">
        <v>117</v>
      </c>
      <c r="C8" s="93">
        <f t="shared" si="0"/>
        <v>1105</v>
      </c>
      <c r="D8" s="93">
        <v>1105</v>
      </c>
      <c r="E8" s="93"/>
      <c r="F8" s="93">
        <f t="shared" si="1"/>
        <v>0</v>
      </c>
      <c r="G8" s="93"/>
      <c r="H8" s="93"/>
      <c r="I8" s="93">
        <f t="shared" si="2"/>
        <v>0</v>
      </c>
      <c r="J8" s="93"/>
      <c r="K8" s="93"/>
    </row>
    <row r="9" spans="1:11" ht="32.450000000000003" customHeight="1" x14ac:dyDescent="0.25">
      <c r="A9" s="95" t="s">
        <v>118</v>
      </c>
      <c r="B9" s="95" t="s">
        <v>119</v>
      </c>
      <c r="C9" s="93">
        <f t="shared" si="0"/>
        <v>0</v>
      </c>
      <c r="D9" s="93"/>
      <c r="E9" s="93"/>
      <c r="F9" s="93">
        <f t="shared" si="1"/>
        <v>0</v>
      </c>
      <c r="G9" s="93"/>
      <c r="H9" s="93"/>
      <c r="I9" s="93">
        <f t="shared" si="2"/>
        <v>0</v>
      </c>
      <c r="J9" s="93"/>
      <c r="K9" s="93"/>
    </row>
    <row r="10" spans="1:11" x14ac:dyDescent="0.25">
      <c r="A10" s="95" t="s">
        <v>120</v>
      </c>
      <c r="B10" s="95" t="s">
        <v>121</v>
      </c>
      <c r="C10" s="93">
        <f t="shared" si="0"/>
        <v>0</v>
      </c>
      <c r="D10" s="93"/>
      <c r="E10" s="93"/>
      <c r="F10" s="93">
        <f t="shared" si="1"/>
        <v>0</v>
      </c>
      <c r="G10" s="93"/>
      <c r="H10" s="93"/>
      <c r="I10" s="93">
        <f t="shared" si="2"/>
        <v>0</v>
      </c>
      <c r="J10" s="93"/>
      <c r="K10" s="93"/>
    </row>
    <row r="11" spans="1:11" x14ac:dyDescent="0.25">
      <c r="A11" s="95" t="s">
        <v>122</v>
      </c>
      <c r="B11" s="95" t="s">
        <v>123</v>
      </c>
      <c r="C11" s="93">
        <f t="shared" si="0"/>
        <v>0</v>
      </c>
      <c r="D11" s="93"/>
      <c r="E11" s="93"/>
      <c r="F11" s="93">
        <f t="shared" si="1"/>
        <v>0</v>
      </c>
      <c r="G11" s="93"/>
      <c r="H11" s="93"/>
      <c r="I11" s="93">
        <f t="shared" si="2"/>
        <v>0</v>
      </c>
      <c r="J11" s="93"/>
      <c r="K11" s="93"/>
    </row>
    <row r="12" spans="1:11" x14ac:dyDescent="0.25">
      <c r="A12" s="95" t="s">
        <v>124</v>
      </c>
      <c r="B12" s="95" t="s">
        <v>125</v>
      </c>
      <c r="C12" s="93">
        <f t="shared" si="0"/>
        <v>0</v>
      </c>
      <c r="D12" s="93"/>
      <c r="E12" s="93"/>
      <c r="F12" s="93">
        <f t="shared" si="1"/>
        <v>0</v>
      </c>
      <c r="G12" s="93"/>
      <c r="H12" s="93"/>
      <c r="I12" s="93">
        <f t="shared" si="2"/>
        <v>0</v>
      </c>
      <c r="J12" s="93"/>
      <c r="K12" s="93"/>
    </row>
    <row r="13" spans="1:11" x14ac:dyDescent="0.25">
      <c r="A13" s="96" t="s">
        <v>126</v>
      </c>
      <c r="B13" s="96" t="s">
        <v>127</v>
      </c>
      <c r="C13" s="93">
        <f t="shared" si="0"/>
        <v>0</v>
      </c>
      <c r="D13" s="93"/>
      <c r="E13" s="93"/>
      <c r="F13" s="93">
        <f t="shared" si="1"/>
        <v>0</v>
      </c>
      <c r="G13" s="93"/>
      <c r="H13" s="93"/>
      <c r="I13" s="93">
        <f t="shared" si="2"/>
        <v>0</v>
      </c>
      <c r="J13" s="93"/>
      <c r="K13" s="93"/>
    </row>
    <row r="14" spans="1:11" x14ac:dyDescent="0.25">
      <c r="A14" s="95" t="s">
        <v>128</v>
      </c>
      <c r="B14" s="95" t="s">
        <v>129</v>
      </c>
      <c r="C14" s="93">
        <f t="shared" si="0"/>
        <v>0</v>
      </c>
      <c r="D14" s="93"/>
      <c r="E14" s="93"/>
      <c r="F14" s="93">
        <f t="shared" si="1"/>
        <v>0</v>
      </c>
      <c r="G14" s="93"/>
      <c r="H14" s="93"/>
      <c r="I14" s="93">
        <f t="shared" si="2"/>
        <v>0</v>
      </c>
      <c r="J14" s="93"/>
      <c r="K14" s="93"/>
    </row>
    <row r="15" spans="1:11" x14ac:dyDescent="0.25">
      <c r="A15" s="95" t="s">
        <v>130</v>
      </c>
      <c r="B15" s="95" t="s">
        <v>131</v>
      </c>
      <c r="C15" s="93">
        <f t="shared" si="0"/>
        <v>0</v>
      </c>
      <c r="D15" s="93"/>
      <c r="E15" s="93"/>
      <c r="F15" s="93">
        <f t="shared" si="1"/>
        <v>0</v>
      </c>
      <c r="G15" s="93"/>
      <c r="H15" s="93"/>
      <c r="I15" s="93">
        <f t="shared" si="2"/>
        <v>0</v>
      </c>
      <c r="J15" s="93"/>
      <c r="K15" s="93"/>
    </row>
    <row r="16" spans="1:11" ht="31.9" customHeight="1" x14ac:dyDescent="0.25">
      <c r="A16" s="95" t="s">
        <v>132</v>
      </c>
      <c r="B16" s="95" t="s">
        <v>133</v>
      </c>
      <c r="C16" s="93">
        <f t="shared" si="0"/>
        <v>0</v>
      </c>
      <c r="D16" s="93"/>
      <c r="E16" s="93"/>
      <c r="F16" s="93">
        <f t="shared" si="1"/>
        <v>0</v>
      </c>
      <c r="G16" s="93"/>
      <c r="H16" s="93"/>
      <c r="I16" s="93">
        <f t="shared" si="2"/>
        <v>0</v>
      </c>
      <c r="J16" s="93"/>
      <c r="K16" s="93"/>
    </row>
    <row r="17" spans="1:11" x14ac:dyDescent="0.25">
      <c r="A17" s="95" t="s">
        <v>134</v>
      </c>
      <c r="B17" s="95" t="s">
        <v>135</v>
      </c>
      <c r="C17" s="93">
        <f t="shared" si="0"/>
        <v>0</v>
      </c>
      <c r="D17" s="93"/>
      <c r="E17" s="93"/>
      <c r="F17" s="93">
        <f t="shared" si="1"/>
        <v>0</v>
      </c>
      <c r="G17" s="93"/>
      <c r="H17" s="93"/>
      <c r="I17" s="93">
        <f t="shared" si="2"/>
        <v>0</v>
      </c>
      <c r="J17" s="93"/>
      <c r="K17" s="93"/>
    </row>
    <row r="18" spans="1:11" x14ac:dyDescent="0.25">
      <c r="A18" s="95" t="s">
        <v>136</v>
      </c>
      <c r="B18" s="95" t="s">
        <v>137</v>
      </c>
      <c r="C18" s="93">
        <f t="shared" si="0"/>
        <v>0</v>
      </c>
      <c r="D18" s="93"/>
      <c r="E18" s="93"/>
      <c r="F18" s="93">
        <f t="shared" si="1"/>
        <v>0</v>
      </c>
      <c r="G18" s="93"/>
      <c r="H18" s="93"/>
      <c r="I18" s="93">
        <f t="shared" si="2"/>
        <v>0</v>
      </c>
      <c r="J18" s="93"/>
      <c r="K18" s="93"/>
    </row>
    <row r="19" spans="1:11" ht="16.149999999999999" customHeight="1" x14ac:dyDescent="0.25">
      <c r="A19" s="96" t="s">
        <v>138</v>
      </c>
      <c r="B19" s="96" t="s">
        <v>139</v>
      </c>
      <c r="C19" s="93">
        <f t="shared" si="0"/>
        <v>940</v>
      </c>
      <c r="D19" s="93">
        <v>307</v>
      </c>
      <c r="E19" s="93">
        <v>633</v>
      </c>
      <c r="F19" s="93">
        <f t="shared" si="1"/>
        <v>0</v>
      </c>
      <c r="G19" s="93"/>
      <c r="H19" s="93"/>
      <c r="I19" s="93">
        <f t="shared" si="2"/>
        <v>0</v>
      </c>
      <c r="J19" s="93"/>
      <c r="K19" s="93"/>
    </row>
    <row r="20" spans="1:11" ht="16.149999999999999" customHeight="1" x14ac:dyDescent="0.25">
      <c r="A20" s="96" t="s">
        <v>140</v>
      </c>
      <c r="B20" s="95" t="s">
        <v>141</v>
      </c>
      <c r="C20" s="93">
        <f t="shared" si="0"/>
        <v>355</v>
      </c>
      <c r="D20" s="93">
        <v>355</v>
      </c>
      <c r="E20" s="93"/>
      <c r="F20" s="93">
        <f t="shared" si="1"/>
        <v>0</v>
      </c>
      <c r="G20" s="93"/>
      <c r="H20" s="93"/>
      <c r="I20" s="93">
        <f t="shared" si="2"/>
        <v>0</v>
      </c>
      <c r="J20" s="93"/>
      <c r="K20" s="93"/>
    </row>
    <row r="21" spans="1:11" ht="43.9" customHeight="1" x14ac:dyDescent="0.25">
      <c r="A21" s="96"/>
      <c r="B21" s="97" t="s">
        <v>142</v>
      </c>
      <c r="C21" s="93">
        <f t="shared" si="0"/>
        <v>355</v>
      </c>
      <c r="D21" s="93">
        <v>355</v>
      </c>
      <c r="E21" s="93"/>
      <c r="F21" s="93">
        <f t="shared" si="1"/>
        <v>0</v>
      </c>
      <c r="G21" s="93"/>
      <c r="H21" s="93"/>
      <c r="I21" s="93">
        <f t="shared" si="2"/>
        <v>0</v>
      </c>
      <c r="J21" s="93"/>
      <c r="K21" s="93"/>
    </row>
    <row r="22" spans="1:11" x14ac:dyDescent="0.25">
      <c r="A22" s="95" t="s">
        <v>143</v>
      </c>
      <c r="B22" s="95" t="s">
        <v>144</v>
      </c>
      <c r="C22" s="93">
        <f t="shared" si="0"/>
        <v>0</v>
      </c>
      <c r="D22" s="93"/>
      <c r="E22" s="93"/>
      <c r="F22" s="93">
        <f t="shared" si="1"/>
        <v>0</v>
      </c>
      <c r="G22" s="93"/>
      <c r="H22" s="93"/>
      <c r="I22" s="93">
        <f t="shared" si="2"/>
        <v>0</v>
      </c>
      <c r="J22" s="93"/>
      <c r="K22" s="93"/>
    </row>
    <row r="23" spans="1:11" x14ac:dyDescent="0.25">
      <c r="A23" s="182" t="s">
        <v>145</v>
      </c>
      <c r="B23" s="95" t="s">
        <v>146</v>
      </c>
      <c r="C23" s="93">
        <f t="shared" si="0"/>
        <v>0</v>
      </c>
      <c r="D23" s="93">
        <f>D24+D25+D26</f>
        <v>0</v>
      </c>
      <c r="E23" s="93">
        <f>E24+E25+E26</f>
        <v>0</v>
      </c>
      <c r="F23" s="93">
        <f t="shared" si="1"/>
        <v>0</v>
      </c>
      <c r="G23" s="93">
        <f>G24+G25+G26</f>
        <v>0</v>
      </c>
      <c r="H23" s="93">
        <f>H24+H25+H26</f>
        <v>0</v>
      </c>
      <c r="I23" s="93">
        <f t="shared" si="2"/>
        <v>0</v>
      </c>
      <c r="J23" s="93">
        <f>J24+J25+J26</f>
        <v>0</v>
      </c>
      <c r="K23" s="93">
        <f>K24+K25+K26</f>
        <v>0</v>
      </c>
    </row>
    <row r="24" spans="1:11" x14ac:dyDescent="0.25">
      <c r="A24" s="183"/>
      <c r="B24" s="98" t="s">
        <v>147</v>
      </c>
      <c r="C24" s="93">
        <f t="shared" si="0"/>
        <v>0</v>
      </c>
      <c r="D24" s="93"/>
      <c r="E24" s="93"/>
      <c r="F24" s="93">
        <f t="shared" si="1"/>
        <v>0</v>
      </c>
      <c r="G24" s="93"/>
      <c r="H24" s="93"/>
      <c r="I24" s="93">
        <f t="shared" si="2"/>
        <v>0</v>
      </c>
      <c r="J24" s="93"/>
      <c r="K24" s="93"/>
    </row>
    <row r="25" spans="1:11" ht="83.45" customHeight="1" x14ac:dyDescent="0.25">
      <c r="A25" s="183"/>
      <c r="B25" s="98" t="s">
        <v>148</v>
      </c>
      <c r="C25" s="93">
        <f t="shared" si="0"/>
        <v>0</v>
      </c>
      <c r="D25" s="93"/>
      <c r="E25" s="93"/>
      <c r="F25" s="93">
        <f t="shared" si="1"/>
        <v>0</v>
      </c>
      <c r="G25" s="93"/>
      <c r="H25" s="93"/>
      <c r="I25" s="93">
        <f t="shared" si="2"/>
        <v>0</v>
      </c>
      <c r="J25" s="93"/>
      <c r="K25" s="93"/>
    </row>
    <row r="26" spans="1:11" ht="78.75" x14ac:dyDescent="0.25">
      <c r="A26" s="184"/>
      <c r="B26" s="98" t="s">
        <v>149</v>
      </c>
      <c r="C26" s="93">
        <f t="shared" si="0"/>
        <v>0</v>
      </c>
      <c r="D26" s="93"/>
      <c r="E26" s="93"/>
      <c r="F26" s="93">
        <f t="shared" si="1"/>
        <v>0</v>
      </c>
      <c r="G26" s="93"/>
      <c r="H26" s="93"/>
      <c r="I26" s="93">
        <f t="shared" si="2"/>
        <v>0</v>
      </c>
      <c r="J26" s="93"/>
      <c r="K26" s="93"/>
    </row>
    <row r="27" spans="1:11" x14ac:dyDescent="0.25">
      <c r="A27" s="185" t="s">
        <v>150</v>
      </c>
      <c r="B27" s="95" t="s">
        <v>151</v>
      </c>
      <c r="C27" s="93">
        <f t="shared" si="0"/>
        <v>488</v>
      </c>
      <c r="D27" s="93">
        <v>488</v>
      </c>
      <c r="E27" s="93"/>
      <c r="F27" s="93">
        <f t="shared" si="1"/>
        <v>0</v>
      </c>
      <c r="G27" s="93"/>
      <c r="H27" s="93"/>
      <c r="I27" s="93">
        <f t="shared" si="2"/>
        <v>0</v>
      </c>
      <c r="J27" s="93"/>
      <c r="K27" s="93"/>
    </row>
    <row r="28" spans="1:11" ht="47.25" x14ac:dyDescent="0.25">
      <c r="A28" s="185"/>
      <c r="B28" s="95" t="s">
        <v>152</v>
      </c>
      <c r="C28" s="93">
        <f t="shared" si="0"/>
        <v>890</v>
      </c>
      <c r="D28" s="93">
        <v>890</v>
      </c>
      <c r="E28" s="93"/>
      <c r="F28" s="93">
        <f t="shared" si="1"/>
        <v>0</v>
      </c>
      <c r="G28" s="93"/>
      <c r="H28" s="93"/>
      <c r="I28" s="93">
        <f t="shared" si="2"/>
        <v>0</v>
      </c>
      <c r="J28" s="93"/>
      <c r="K28" s="93"/>
    </row>
    <row r="29" spans="1:11" x14ac:dyDescent="0.25">
      <c r="A29" s="185"/>
      <c r="B29" s="99" t="s">
        <v>153</v>
      </c>
      <c r="C29" s="93">
        <f t="shared" si="0"/>
        <v>0</v>
      </c>
      <c r="D29" s="93"/>
      <c r="E29" s="93"/>
      <c r="F29" s="93">
        <f t="shared" si="1"/>
        <v>0</v>
      </c>
      <c r="G29" s="93"/>
      <c r="H29" s="93"/>
      <c r="I29" s="93">
        <f t="shared" si="2"/>
        <v>0</v>
      </c>
      <c r="J29" s="93"/>
      <c r="K29" s="93"/>
    </row>
    <row r="30" spans="1:11" x14ac:dyDescent="0.25">
      <c r="A30" s="95" t="s">
        <v>154</v>
      </c>
      <c r="B30" s="95" t="s">
        <v>155</v>
      </c>
      <c r="C30" s="93">
        <f t="shared" si="0"/>
        <v>0</v>
      </c>
      <c r="D30" s="93"/>
      <c r="E30" s="93"/>
      <c r="F30" s="93">
        <f t="shared" si="1"/>
        <v>0</v>
      </c>
      <c r="G30" s="93"/>
      <c r="H30" s="93"/>
      <c r="I30" s="93">
        <f t="shared" si="2"/>
        <v>0</v>
      </c>
      <c r="J30" s="93"/>
      <c r="K30" s="93"/>
    </row>
    <row r="31" spans="1:11" ht="31.5" x14ac:dyDescent="0.25">
      <c r="A31" s="100" t="s">
        <v>156</v>
      </c>
      <c r="B31" s="101" t="s">
        <v>157</v>
      </c>
      <c r="C31" s="93">
        <f t="shared" si="0"/>
        <v>0</v>
      </c>
      <c r="D31" s="93"/>
      <c r="E31" s="93"/>
      <c r="F31" s="93">
        <f t="shared" si="1"/>
        <v>0</v>
      </c>
      <c r="G31" s="93"/>
      <c r="H31" s="93"/>
      <c r="I31" s="93">
        <f t="shared" si="2"/>
        <v>0</v>
      </c>
      <c r="J31" s="93"/>
      <c r="K31" s="93"/>
    </row>
    <row r="32" spans="1:11" ht="16.149999999999999" customHeight="1" x14ac:dyDescent="0.25">
      <c r="A32" s="95" t="s">
        <v>158</v>
      </c>
      <c r="B32" s="95" t="s">
        <v>159</v>
      </c>
      <c r="C32" s="93">
        <f t="shared" si="0"/>
        <v>0</v>
      </c>
      <c r="D32" s="93"/>
      <c r="E32" s="93"/>
      <c r="F32" s="93">
        <f t="shared" si="1"/>
        <v>0</v>
      </c>
      <c r="G32" s="93"/>
      <c r="H32" s="93"/>
      <c r="I32" s="93">
        <f t="shared" si="2"/>
        <v>0</v>
      </c>
      <c r="J32" s="93"/>
      <c r="K32" s="93"/>
    </row>
    <row r="33" spans="1:11" x14ac:dyDescent="0.25">
      <c r="A33" s="96" t="s">
        <v>160</v>
      </c>
      <c r="B33" s="96" t="s">
        <v>161</v>
      </c>
      <c r="C33" s="93">
        <f t="shared" si="0"/>
        <v>80</v>
      </c>
      <c r="D33" s="93">
        <v>80</v>
      </c>
      <c r="E33" s="93"/>
      <c r="F33" s="93">
        <f t="shared" si="1"/>
        <v>80</v>
      </c>
      <c r="G33" s="93">
        <v>80</v>
      </c>
      <c r="H33" s="93"/>
      <c r="I33" s="93">
        <f t="shared" si="2"/>
        <v>0</v>
      </c>
      <c r="J33" s="93"/>
      <c r="K33" s="93"/>
    </row>
    <row r="34" spans="1:11" x14ac:dyDescent="0.25">
      <c r="A34" s="96" t="s">
        <v>162</v>
      </c>
      <c r="B34" s="96" t="s">
        <v>163</v>
      </c>
      <c r="C34" s="93">
        <f t="shared" si="0"/>
        <v>0</v>
      </c>
      <c r="D34" s="93"/>
      <c r="E34" s="93"/>
      <c r="F34" s="93">
        <f t="shared" si="1"/>
        <v>0</v>
      </c>
      <c r="G34" s="93"/>
      <c r="H34" s="93"/>
      <c r="I34" s="93">
        <f t="shared" si="2"/>
        <v>0</v>
      </c>
      <c r="J34" s="93"/>
      <c r="K34" s="93"/>
    </row>
    <row r="35" spans="1:11" x14ac:dyDescent="0.25">
      <c r="A35" s="95" t="s">
        <v>164</v>
      </c>
      <c r="B35" s="95" t="s">
        <v>165</v>
      </c>
      <c r="C35" s="93">
        <f t="shared" si="0"/>
        <v>0</v>
      </c>
      <c r="D35" s="93"/>
      <c r="E35" s="93"/>
      <c r="F35" s="93">
        <f t="shared" si="1"/>
        <v>0</v>
      </c>
      <c r="G35" s="93"/>
      <c r="H35" s="93"/>
      <c r="I35" s="93">
        <f t="shared" si="2"/>
        <v>0</v>
      </c>
      <c r="J35" s="93"/>
      <c r="K35" s="93"/>
    </row>
    <row r="36" spans="1:11" x14ac:dyDescent="0.25">
      <c r="A36" s="95" t="s">
        <v>166</v>
      </c>
      <c r="B36" s="95" t="s">
        <v>167</v>
      </c>
      <c r="C36" s="93">
        <f t="shared" si="0"/>
        <v>900</v>
      </c>
      <c r="D36" s="102"/>
      <c r="E36" s="93">
        <v>900</v>
      </c>
      <c r="F36" s="93">
        <f t="shared" si="1"/>
        <v>0</v>
      </c>
      <c r="G36" s="93"/>
      <c r="H36" s="93"/>
      <c r="I36" s="93">
        <f t="shared" si="2"/>
        <v>0</v>
      </c>
      <c r="J36" s="93"/>
      <c r="K36" s="93"/>
    </row>
    <row r="37" spans="1:11" x14ac:dyDescent="0.25">
      <c r="A37" s="95" t="s">
        <v>168</v>
      </c>
      <c r="B37" s="95" t="s">
        <v>169</v>
      </c>
      <c r="C37" s="93">
        <f t="shared" si="0"/>
        <v>0</v>
      </c>
      <c r="D37" s="93"/>
      <c r="E37" s="93"/>
      <c r="F37" s="93">
        <f t="shared" si="1"/>
        <v>0</v>
      </c>
      <c r="G37" s="93"/>
      <c r="H37" s="93"/>
      <c r="I37" s="93">
        <f t="shared" si="2"/>
        <v>0</v>
      </c>
      <c r="J37" s="93"/>
      <c r="K37" s="93"/>
    </row>
    <row r="38" spans="1:11" x14ac:dyDescent="0.25">
      <c r="A38" s="95" t="s">
        <v>170</v>
      </c>
      <c r="B38" s="95" t="s">
        <v>171</v>
      </c>
      <c r="C38" s="93">
        <f t="shared" si="0"/>
        <v>0</v>
      </c>
      <c r="D38" s="93"/>
      <c r="E38" s="93"/>
      <c r="F38" s="93">
        <f t="shared" si="1"/>
        <v>0</v>
      </c>
      <c r="G38" s="93"/>
      <c r="H38" s="93"/>
      <c r="I38" s="93">
        <f t="shared" si="2"/>
        <v>0</v>
      </c>
      <c r="J38" s="93"/>
      <c r="K38" s="93"/>
    </row>
    <row r="39" spans="1:11" x14ac:dyDescent="0.25">
      <c r="A39" s="95" t="s">
        <v>172</v>
      </c>
      <c r="B39" s="95" t="s">
        <v>173</v>
      </c>
      <c r="C39" s="93">
        <f t="shared" si="0"/>
        <v>0</v>
      </c>
      <c r="D39" s="93"/>
      <c r="E39" s="93"/>
      <c r="F39" s="93">
        <f t="shared" si="1"/>
        <v>0</v>
      </c>
      <c r="G39" s="93"/>
      <c r="H39" s="93"/>
      <c r="I39" s="93">
        <f t="shared" si="2"/>
        <v>0</v>
      </c>
      <c r="J39" s="93"/>
      <c r="K39" s="93"/>
    </row>
    <row r="40" spans="1:11" x14ac:dyDescent="0.25">
      <c r="A40" s="186" t="s">
        <v>174</v>
      </c>
      <c r="B40" s="95" t="s">
        <v>175</v>
      </c>
      <c r="C40" s="93">
        <f t="shared" si="0"/>
        <v>0</v>
      </c>
      <c r="D40" s="93"/>
      <c r="E40" s="93"/>
      <c r="F40" s="93">
        <f t="shared" si="1"/>
        <v>0</v>
      </c>
      <c r="G40" s="93"/>
      <c r="H40" s="93"/>
      <c r="I40" s="93">
        <f t="shared" si="2"/>
        <v>0</v>
      </c>
      <c r="J40" s="93"/>
      <c r="K40" s="93"/>
    </row>
    <row r="41" spans="1:11" x14ac:dyDescent="0.25">
      <c r="A41" s="186"/>
      <c r="B41" s="95" t="s">
        <v>176</v>
      </c>
      <c r="C41" s="93">
        <f t="shared" si="0"/>
        <v>0</v>
      </c>
      <c r="D41" s="93"/>
      <c r="E41" s="93"/>
      <c r="F41" s="93">
        <f t="shared" si="1"/>
        <v>0</v>
      </c>
      <c r="G41" s="93"/>
      <c r="H41" s="93"/>
      <c r="I41" s="93">
        <f t="shared" si="2"/>
        <v>0</v>
      </c>
      <c r="J41" s="93"/>
      <c r="K41" s="93"/>
    </row>
    <row r="42" spans="1:11" x14ac:dyDescent="0.25">
      <c r="A42" s="95" t="s">
        <v>177</v>
      </c>
      <c r="B42" s="95" t="s">
        <v>178</v>
      </c>
      <c r="C42" s="93">
        <f t="shared" si="0"/>
        <v>1239</v>
      </c>
      <c r="D42" s="103">
        <v>1239</v>
      </c>
      <c r="E42" s="93"/>
      <c r="F42" s="93">
        <f t="shared" si="1"/>
        <v>0</v>
      </c>
      <c r="G42" s="103"/>
      <c r="H42" s="93"/>
      <c r="I42" s="93">
        <f t="shared" si="2"/>
        <v>0</v>
      </c>
      <c r="J42" s="103"/>
      <c r="K42" s="93"/>
    </row>
    <row r="43" spans="1:11" x14ac:dyDescent="0.25">
      <c r="A43" s="95" t="s">
        <v>179</v>
      </c>
      <c r="B43" s="95" t="s">
        <v>180</v>
      </c>
      <c r="C43" s="93">
        <f t="shared" si="0"/>
        <v>0</v>
      </c>
      <c r="D43" s="93"/>
      <c r="E43" s="93"/>
      <c r="F43" s="93">
        <f t="shared" si="1"/>
        <v>0</v>
      </c>
      <c r="G43" s="93"/>
      <c r="H43" s="93"/>
      <c r="I43" s="93">
        <f t="shared" si="2"/>
        <v>0</v>
      </c>
      <c r="J43" s="93"/>
      <c r="K43" s="93"/>
    </row>
    <row r="44" spans="1:11" ht="15" customHeight="1" x14ac:dyDescent="0.25">
      <c r="A44" s="186" t="s">
        <v>181</v>
      </c>
      <c r="B44" s="95" t="s">
        <v>182</v>
      </c>
      <c r="C44" s="93">
        <f t="shared" si="0"/>
        <v>950</v>
      </c>
      <c r="D44" s="93">
        <v>950</v>
      </c>
      <c r="E44" s="93"/>
      <c r="F44" s="93">
        <f t="shared" si="1"/>
        <v>0</v>
      </c>
      <c r="G44" s="93"/>
      <c r="H44" s="93"/>
      <c r="I44" s="93">
        <f t="shared" si="2"/>
        <v>10</v>
      </c>
      <c r="J44" s="93">
        <v>10</v>
      </c>
      <c r="K44" s="93"/>
    </row>
    <row r="45" spans="1:11" ht="18" customHeight="1" x14ac:dyDescent="0.25">
      <c r="A45" s="186"/>
      <c r="B45" s="95" t="s">
        <v>183</v>
      </c>
      <c r="C45" s="93">
        <f t="shared" si="0"/>
        <v>0</v>
      </c>
      <c r="D45" s="93"/>
      <c r="E45" s="93"/>
      <c r="F45" s="93">
        <f t="shared" si="1"/>
        <v>0</v>
      </c>
      <c r="G45" s="93"/>
      <c r="H45" s="93"/>
      <c r="I45" s="93">
        <f t="shared" si="2"/>
        <v>0</v>
      </c>
      <c r="J45" s="93"/>
      <c r="K45" s="93"/>
    </row>
    <row r="46" spans="1:11" x14ac:dyDescent="0.25">
      <c r="A46" s="95" t="s">
        <v>184</v>
      </c>
      <c r="B46" s="95" t="s">
        <v>185</v>
      </c>
      <c r="C46" s="93">
        <f t="shared" si="0"/>
        <v>500</v>
      </c>
      <c r="D46" s="93">
        <f>510-10</f>
        <v>500</v>
      </c>
      <c r="E46" s="93"/>
      <c r="F46" s="93">
        <f t="shared" si="1"/>
        <v>0</v>
      </c>
      <c r="G46" s="93"/>
      <c r="H46" s="93"/>
      <c r="I46" s="93">
        <f t="shared" si="2"/>
        <v>0</v>
      </c>
      <c r="J46" s="93"/>
      <c r="K46" s="93"/>
    </row>
    <row r="47" spans="1:11" x14ac:dyDescent="0.25">
      <c r="A47" s="104" t="s">
        <v>186</v>
      </c>
      <c r="B47" s="96" t="s">
        <v>187</v>
      </c>
      <c r="C47" s="93">
        <f t="shared" si="0"/>
        <v>1596</v>
      </c>
      <c r="D47" s="93">
        <v>1596</v>
      </c>
      <c r="E47" s="93"/>
      <c r="F47" s="93">
        <f t="shared" si="1"/>
        <v>0</v>
      </c>
      <c r="G47" s="93"/>
      <c r="H47" s="93"/>
      <c r="I47" s="93">
        <f t="shared" si="2"/>
        <v>0</v>
      </c>
      <c r="J47" s="93"/>
      <c r="K47" s="93"/>
    </row>
    <row r="48" spans="1:11" ht="19.899999999999999" customHeight="1" x14ac:dyDescent="0.25">
      <c r="A48" s="95" t="s">
        <v>188</v>
      </c>
      <c r="B48" s="95" t="s">
        <v>189</v>
      </c>
      <c r="C48" s="93">
        <f t="shared" si="0"/>
        <v>0</v>
      </c>
      <c r="D48" s="93"/>
      <c r="E48" s="93"/>
      <c r="F48" s="93">
        <f t="shared" si="1"/>
        <v>0</v>
      </c>
      <c r="G48" s="93"/>
      <c r="H48" s="93"/>
      <c r="I48" s="93">
        <f t="shared" si="2"/>
        <v>0</v>
      </c>
      <c r="J48" s="93"/>
      <c r="K48" s="93"/>
    </row>
    <row r="49" spans="1:12" ht="19.899999999999999" customHeight="1" x14ac:dyDescent="0.25">
      <c r="A49" s="95" t="s">
        <v>190</v>
      </c>
      <c r="B49" s="95" t="s">
        <v>191</v>
      </c>
      <c r="C49" s="93">
        <f t="shared" si="0"/>
        <v>0</v>
      </c>
      <c r="D49" s="93"/>
      <c r="E49" s="93"/>
      <c r="F49" s="93">
        <f t="shared" si="1"/>
        <v>0</v>
      </c>
      <c r="G49" s="93"/>
      <c r="H49" s="93"/>
      <c r="I49" s="93">
        <f t="shared" si="2"/>
        <v>0</v>
      </c>
      <c r="J49" s="93"/>
      <c r="K49" s="93"/>
    </row>
    <row r="50" spans="1:12" x14ac:dyDescent="0.25">
      <c r="A50" s="95" t="s">
        <v>192</v>
      </c>
      <c r="B50" s="95" t="s">
        <v>193</v>
      </c>
      <c r="C50" s="93">
        <f t="shared" si="0"/>
        <v>0</v>
      </c>
      <c r="D50" s="93"/>
      <c r="E50" s="93"/>
      <c r="F50" s="93">
        <f t="shared" si="1"/>
        <v>0</v>
      </c>
      <c r="G50" s="93"/>
      <c r="H50" s="93"/>
      <c r="I50" s="93">
        <f t="shared" si="2"/>
        <v>0</v>
      </c>
      <c r="J50" s="93"/>
      <c r="K50" s="93"/>
    </row>
    <row r="51" spans="1:12" ht="31.5" x14ac:dyDescent="0.25">
      <c r="A51" s="105" t="s">
        <v>73</v>
      </c>
      <c r="B51" s="106"/>
      <c r="C51" s="107">
        <f t="shared" si="0"/>
        <v>10438</v>
      </c>
      <c r="D51" s="108">
        <f>SUM(D6:D23)+SUM(D27:D50)</f>
        <v>8905</v>
      </c>
      <c r="E51" s="108">
        <f>SUM(E6:E23)+SUM(E27:E50)</f>
        <v>1533</v>
      </c>
      <c r="F51" s="107">
        <f t="shared" si="1"/>
        <v>80</v>
      </c>
      <c r="G51" s="108">
        <f>SUM(G6:G23)+SUM(G27:G50)</f>
        <v>80</v>
      </c>
      <c r="H51" s="108">
        <f>SUM(H6:H23)+SUM(H27:H50)</f>
        <v>0</v>
      </c>
      <c r="I51" s="107">
        <f t="shared" si="2"/>
        <v>10</v>
      </c>
      <c r="J51" s="108">
        <f>SUM(J6:J23)+SUM(J27:J50)</f>
        <v>10</v>
      </c>
      <c r="K51" s="108">
        <f>SUM(K6:K23)+SUM(K27:K50)</f>
        <v>0</v>
      </c>
    </row>
    <row r="52" spans="1:12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10"/>
    </row>
    <row r="54" spans="1:12" x14ac:dyDescent="0.25">
      <c r="B54" s="111"/>
    </row>
    <row r="55" spans="1:12" x14ac:dyDescent="0.25">
      <c r="B55" s="111"/>
    </row>
    <row r="56" spans="1:12" x14ac:dyDescent="0.25">
      <c r="B56" s="111"/>
    </row>
    <row r="57" spans="1:12" x14ac:dyDescent="0.25">
      <c r="A57" s="112"/>
      <c r="B57" s="111"/>
    </row>
    <row r="58" spans="1:12" x14ac:dyDescent="0.25">
      <c r="A58" s="112"/>
      <c r="B58" s="1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2" top="0.75" bottom="0.44" header="0.3" footer="0.3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13" zoomScale="60" zoomScaleNormal="60" workbookViewId="0">
      <selection activeCell="A23" sqref="A23:B26"/>
    </sheetView>
  </sheetViews>
  <sheetFormatPr defaultRowHeight="15.75" x14ac:dyDescent="0.25"/>
  <cols>
    <col min="1" max="1" width="30.7109375" style="88" customWidth="1"/>
    <col min="2" max="2" width="35.28515625" style="88" customWidth="1"/>
    <col min="12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65" customHeight="1" x14ac:dyDescent="0.3">
      <c r="B1" s="187" t="s">
        <v>105</v>
      </c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5.6" customHeight="1" thickBot="1" x14ac:dyDescent="0.3">
      <c r="A2" s="50" t="s">
        <v>194</v>
      </c>
    </row>
    <row r="3" spans="1:11" ht="15.6" customHeight="1" x14ac:dyDescent="0.25">
      <c r="A3" s="188" t="s">
        <v>108</v>
      </c>
      <c r="B3" s="191" t="s">
        <v>109</v>
      </c>
      <c r="C3" s="156" t="s">
        <v>110</v>
      </c>
      <c r="D3" s="156"/>
      <c r="E3" s="156"/>
      <c r="F3" s="194" t="s">
        <v>111</v>
      </c>
      <c r="G3" s="194"/>
      <c r="H3" s="194"/>
      <c r="I3" s="194"/>
      <c r="J3" s="194"/>
      <c r="K3" s="195"/>
    </row>
    <row r="4" spans="1:11" ht="64.900000000000006" customHeight="1" x14ac:dyDescent="0.25">
      <c r="A4" s="189"/>
      <c r="B4" s="192"/>
      <c r="C4" s="157"/>
      <c r="D4" s="157"/>
      <c r="E4" s="157"/>
      <c r="F4" s="157" t="s">
        <v>112</v>
      </c>
      <c r="G4" s="157"/>
      <c r="H4" s="157"/>
      <c r="I4" s="157" t="s">
        <v>113</v>
      </c>
      <c r="J4" s="157"/>
      <c r="K4" s="160"/>
    </row>
    <row r="5" spans="1:11" ht="16.149999999999999" customHeight="1" thickBot="1" x14ac:dyDescent="0.3">
      <c r="A5" s="190"/>
      <c r="B5" s="193"/>
      <c r="C5" s="89" t="s">
        <v>7</v>
      </c>
      <c r="D5" s="89" t="s">
        <v>8</v>
      </c>
      <c r="E5" s="89" t="s">
        <v>9</v>
      </c>
      <c r="F5" s="89" t="s">
        <v>7</v>
      </c>
      <c r="G5" s="89" t="s">
        <v>8</v>
      </c>
      <c r="H5" s="89" t="s">
        <v>9</v>
      </c>
      <c r="I5" s="89" t="s">
        <v>7</v>
      </c>
      <c r="J5" s="89" t="s">
        <v>8</v>
      </c>
      <c r="K5" s="90" t="s">
        <v>9</v>
      </c>
    </row>
    <row r="6" spans="1:11" ht="31.15" customHeight="1" x14ac:dyDescent="0.25">
      <c r="A6" s="91" t="s">
        <v>114</v>
      </c>
      <c r="B6" s="92" t="s">
        <v>115</v>
      </c>
      <c r="C6" s="91">
        <f>D6+E6</f>
        <v>0</v>
      </c>
      <c r="D6" s="91"/>
      <c r="E6" s="91"/>
      <c r="F6" s="91">
        <f>G6+H6</f>
        <v>0</v>
      </c>
      <c r="G6" s="91"/>
      <c r="H6" s="91"/>
      <c r="I6" s="91">
        <f>J6+K6</f>
        <v>0</v>
      </c>
      <c r="J6" s="91"/>
      <c r="K6" s="91"/>
    </row>
    <row r="7" spans="1:11" ht="34.15" customHeight="1" x14ac:dyDescent="0.25">
      <c r="A7" s="94"/>
      <c r="B7" s="95" t="s">
        <v>116</v>
      </c>
      <c r="C7" s="93">
        <f t="shared" ref="C7:C51" si="0">D7+E7</f>
        <v>0</v>
      </c>
      <c r="D7" s="93"/>
      <c r="E7" s="93"/>
      <c r="F7" s="93">
        <f t="shared" ref="F7:F51" si="1">G7+H7</f>
        <v>0</v>
      </c>
      <c r="G7" s="93"/>
      <c r="H7" s="93"/>
      <c r="I7" s="93">
        <f t="shared" ref="I7:I51" si="2">J7+K7</f>
        <v>0</v>
      </c>
      <c r="J7" s="93"/>
      <c r="K7" s="93"/>
    </row>
    <row r="8" spans="1:11" ht="26.65" customHeight="1" x14ac:dyDescent="0.25">
      <c r="A8" s="96"/>
      <c r="B8" s="95" t="s">
        <v>117</v>
      </c>
      <c r="C8" s="93">
        <f t="shared" si="0"/>
        <v>200</v>
      </c>
      <c r="D8" s="93">
        <v>200</v>
      </c>
      <c r="E8" s="93"/>
      <c r="F8" s="93">
        <f t="shared" si="1"/>
        <v>0</v>
      </c>
      <c r="G8" s="93"/>
      <c r="H8" s="93"/>
      <c r="I8" s="93">
        <f t="shared" si="2"/>
        <v>0</v>
      </c>
      <c r="J8" s="93"/>
      <c r="K8" s="93"/>
    </row>
    <row r="9" spans="1:11" ht="32.65" customHeight="1" x14ac:dyDescent="0.25">
      <c r="A9" s="95" t="s">
        <v>118</v>
      </c>
      <c r="B9" s="95" t="s">
        <v>119</v>
      </c>
      <c r="C9" s="93">
        <f t="shared" si="0"/>
        <v>0</v>
      </c>
      <c r="D9" s="93"/>
      <c r="E9" s="93"/>
      <c r="F9" s="93">
        <f t="shared" si="1"/>
        <v>0</v>
      </c>
      <c r="G9" s="93"/>
      <c r="H9" s="93"/>
      <c r="I9" s="93">
        <f t="shared" si="2"/>
        <v>0</v>
      </c>
      <c r="J9" s="93"/>
      <c r="K9" s="93"/>
    </row>
    <row r="10" spans="1:11" x14ac:dyDescent="0.25">
      <c r="A10" s="95" t="s">
        <v>120</v>
      </c>
      <c r="B10" s="95" t="s">
        <v>121</v>
      </c>
      <c r="C10" s="93">
        <f t="shared" si="0"/>
        <v>0</v>
      </c>
      <c r="D10" s="93"/>
      <c r="E10" s="93"/>
      <c r="F10" s="93">
        <f t="shared" si="1"/>
        <v>0</v>
      </c>
      <c r="G10" s="93"/>
      <c r="H10" s="93"/>
      <c r="I10" s="93">
        <f t="shared" si="2"/>
        <v>0</v>
      </c>
      <c r="J10" s="93"/>
      <c r="K10" s="93"/>
    </row>
    <row r="11" spans="1:11" x14ac:dyDescent="0.25">
      <c r="A11" s="95" t="s">
        <v>122</v>
      </c>
      <c r="B11" s="95" t="s">
        <v>123</v>
      </c>
      <c r="C11" s="93">
        <f t="shared" si="0"/>
        <v>0</v>
      </c>
      <c r="D11" s="93"/>
      <c r="E11" s="93"/>
      <c r="F11" s="93">
        <f t="shared" si="1"/>
        <v>0</v>
      </c>
      <c r="G11" s="93"/>
      <c r="H11" s="93"/>
      <c r="I11" s="93">
        <f t="shared" si="2"/>
        <v>0</v>
      </c>
      <c r="J11" s="93"/>
      <c r="K11" s="93"/>
    </row>
    <row r="12" spans="1:11" x14ac:dyDescent="0.25">
      <c r="A12" s="95" t="s">
        <v>124</v>
      </c>
      <c r="B12" s="95" t="s">
        <v>125</v>
      </c>
      <c r="C12" s="93">
        <f t="shared" si="0"/>
        <v>0</v>
      </c>
      <c r="D12" s="93"/>
      <c r="E12" s="93"/>
      <c r="F12" s="93">
        <f t="shared" si="1"/>
        <v>0</v>
      </c>
      <c r="G12" s="93"/>
      <c r="H12" s="93"/>
      <c r="I12" s="93">
        <f t="shared" si="2"/>
        <v>0</v>
      </c>
      <c r="J12" s="93"/>
      <c r="K12" s="93"/>
    </row>
    <row r="13" spans="1:11" x14ac:dyDescent="0.25">
      <c r="A13" s="96" t="s">
        <v>126</v>
      </c>
      <c r="B13" s="96" t="s">
        <v>127</v>
      </c>
      <c r="C13" s="93">
        <f t="shared" si="0"/>
        <v>0</v>
      </c>
      <c r="D13" s="93"/>
      <c r="E13" s="93"/>
      <c r="F13" s="93">
        <f t="shared" si="1"/>
        <v>0</v>
      </c>
      <c r="G13" s="93"/>
      <c r="H13" s="93"/>
      <c r="I13" s="93">
        <f t="shared" si="2"/>
        <v>0</v>
      </c>
      <c r="J13" s="93"/>
      <c r="K13" s="93"/>
    </row>
    <row r="14" spans="1:11" x14ac:dyDescent="0.25">
      <c r="A14" s="95" t="s">
        <v>128</v>
      </c>
      <c r="B14" s="95" t="s">
        <v>129</v>
      </c>
      <c r="C14" s="93">
        <f t="shared" si="0"/>
        <v>0</v>
      </c>
      <c r="D14" s="93"/>
      <c r="E14" s="93"/>
      <c r="F14" s="93">
        <f t="shared" si="1"/>
        <v>0</v>
      </c>
      <c r="G14" s="93"/>
      <c r="H14" s="93"/>
      <c r="I14" s="93">
        <f t="shared" si="2"/>
        <v>0</v>
      </c>
      <c r="J14" s="93"/>
      <c r="K14" s="93"/>
    </row>
    <row r="15" spans="1:11" x14ac:dyDescent="0.25">
      <c r="A15" s="95" t="s">
        <v>130</v>
      </c>
      <c r="B15" s="95" t="s">
        <v>131</v>
      </c>
      <c r="C15" s="93">
        <f t="shared" si="0"/>
        <v>0</v>
      </c>
      <c r="D15" s="93"/>
      <c r="E15" s="93"/>
      <c r="F15" s="93">
        <f t="shared" si="1"/>
        <v>0</v>
      </c>
      <c r="G15" s="93"/>
      <c r="H15" s="93"/>
      <c r="I15" s="93">
        <f t="shared" si="2"/>
        <v>0</v>
      </c>
      <c r="J15" s="93"/>
      <c r="K15" s="93"/>
    </row>
    <row r="16" spans="1:11" ht="31.9" customHeight="1" x14ac:dyDescent="0.25">
      <c r="A16" s="95" t="s">
        <v>132</v>
      </c>
      <c r="B16" s="95" t="s">
        <v>133</v>
      </c>
      <c r="C16" s="93">
        <f t="shared" si="0"/>
        <v>0</v>
      </c>
      <c r="D16" s="93"/>
      <c r="E16" s="93"/>
      <c r="F16" s="93">
        <f t="shared" si="1"/>
        <v>0</v>
      </c>
      <c r="G16" s="93"/>
      <c r="H16" s="93"/>
      <c r="I16" s="93">
        <f t="shared" si="2"/>
        <v>0</v>
      </c>
      <c r="J16" s="93"/>
      <c r="K16" s="93"/>
    </row>
    <row r="17" spans="1:11" x14ac:dyDescent="0.25">
      <c r="A17" s="95" t="s">
        <v>134</v>
      </c>
      <c r="B17" s="95" t="s">
        <v>135</v>
      </c>
      <c r="C17" s="93">
        <f t="shared" si="0"/>
        <v>0</v>
      </c>
      <c r="D17" s="93"/>
      <c r="E17" s="93"/>
      <c r="F17" s="93">
        <f t="shared" si="1"/>
        <v>0</v>
      </c>
      <c r="G17" s="93"/>
      <c r="H17" s="93"/>
      <c r="I17" s="93">
        <f t="shared" si="2"/>
        <v>0</v>
      </c>
      <c r="J17" s="93"/>
      <c r="K17" s="93"/>
    </row>
    <row r="18" spans="1:11" x14ac:dyDescent="0.25">
      <c r="A18" s="95" t="s">
        <v>136</v>
      </c>
      <c r="B18" s="95" t="s">
        <v>137</v>
      </c>
      <c r="C18" s="93">
        <f t="shared" si="0"/>
        <v>0</v>
      </c>
      <c r="D18" s="93"/>
      <c r="E18" s="93"/>
      <c r="F18" s="93">
        <f t="shared" si="1"/>
        <v>0</v>
      </c>
      <c r="G18" s="93"/>
      <c r="H18" s="93"/>
      <c r="I18" s="93">
        <f t="shared" si="2"/>
        <v>0</v>
      </c>
      <c r="J18" s="93"/>
      <c r="K18" s="93"/>
    </row>
    <row r="19" spans="1:11" ht="16.149999999999999" customHeight="1" x14ac:dyDescent="0.25">
      <c r="A19" s="96" t="s">
        <v>138</v>
      </c>
      <c r="B19" s="96" t="s">
        <v>139</v>
      </c>
      <c r="C19" s="93">
        <f t="shared" si="0"/>
        <v>0</v>
      </c>
      <c r="D19" s="93"/>
      <c r="E19" s="93"/>
      <c r="F19" s="93">
        <f t="shared" si="1"/>
        <v>0</v>
      </c>
      <c r="G19" s="93"/>
      <c r="H19" s="93"/>
      <c r="I19" s="93">
        <f t="shared" si="2"/>
        <v>0</v>
      </c>
      <c r="J19" s="93"/>
      <c r="K19" s="93"/>
    </row>
    <row r="20" spans="1:11" ht="16.149999999999999" customHeight="1" x14ac:dyDescent="0.25">
      <c r="A20" s="96" t="s">
        <v>140</v>
      </c>
      <c r="B20" s="95" t="s">
        <v>141</v>
      </c>
      <c r="C20" s="93">
        <f t="shared" si="0"/>
        <v>0</v>
      </c>
      <c r="D20" s="93"/>
      <c r="E20" s="93"/>
      <c r="F20" s="93">
        <f t="shared" si="1"/>
        <v>0</v>
      </c>
      <c r="G20" s="93"/>
      <c r="H20" s="93"/>
      <c r="I20" s="93">
        <f t="shared" si="2"/>
        <v>0</v>
      </c>
      <c r="J20" s="93"/>
      <c r="K20" s="93"/>
    </row>
    <row r="21" spans="1:11" ht="43.9" customHeight="1" x14ac:dyDescent="0.25">
      <c r="A21" s="96"/>
      <c r="B21" s="97" t="s">
        <v>142</v>
      </c>
      <c r="C21" s="93">
        <f t="shared" si="0"/>
        <v>0</v>
      </c>
      <c r="D21" s="93"/>
      <c r="E21" s="93"/>
      <c r="F21" s="93">
        <f t="shared" si="1"/>
        <v>0</v>
      </c>
      <c r="G21" s="93"/>
      <c r="H21" s="93"/>
      <c r="I21" s="93">
        <f t="shared" si="2"/>
        <v>0</v>
      </c>
      <c r="J21" s="93"/>
      <c r="K21" s="93"/>
    </row>
    <row r="22" spans="1:11" x14ac:dyDescent="0.25">
      <c r="A22" s="95" t="s">
        <v>143</v>
      </c>
      <c r="B22" s="95" t="s">
        <v>144</v>
      </c>
      <c r="C22" s="93">
        <f t="shared" si="0"/>
        <v>0</v>
      </c>
      <c r="D22" s="93"/>
      <c r="E22" s="93"/>
      <c r="F22" s="93">
        <f t="shared" si="1"/>
        <v>0</v>
      </c>
      <c r="G22" s="93"/>
      <c r="H22" s="93"/>
      <c r="I22" s="93">
        <f t="shared" si="2"/>
        <v>0</v>
      </c>
      <c r="J22" s="93"/>
      <c r="K22" s="93"/>
    </row>
    <row r="23" spans="1:11" x14ac:dyDescent="0.25">
      <c r="A23" s="182" t="s">
        <v>145</v>
      </c>
      <c r="B23" s="95" t="s">
        <v>146</v>
      </c>
      <c r="C23" s="93">
        <f t="shared" si="0"/>
        <v>0</v>
      </c>
      <c r="D23" s="93">
        <f t="shared" ref="D23:E23" si="3">D24+D25+D26</f>
        <v>0</v>
      </c>
      <c r="E23" s="93">
        <f t="shared" si="3"/>
        <v>0</v>
      </c>
      <c r="F23" s="93">
        <f t="shared" si="1"/>
        <v>0</v>
      </c>
      <c r="G23" s="93">
        <f t="shared" ref="G23:K23" si="4">G24+G25+G26</f>
        <v>0</v>
      </c>
      <c r="H23" s="93">
        <f t="shared" si="4"/>
        <v>0</v>
      </c>
      <c r="I23" s="93">
        <f t="shared" si="2"/>
        <v>0</v>
      </c>
      <c r="J23" s="93">
        <f t="shared" si="4"/>
        <v>0</v>
      </c>
      <c r="K23" s="93">
        <f t="shared" si="4"/>
        <v>0</v>
      </c>
    </row>
    <row r="24" spans="1:11" x14ac:dyDescent="0.25">
      <c r="A24" s="183"/>
      <c r="B24" s="98" t="s">
        <v>147</v>
      </c>
      <c r="C24" s="93">
        <f t="shared" si="0"/>
        <v>0</v>
      </c>
      <c r="D24" s="93"/>
      <c r="E24" s="93"/>
      <c r="F24" s="93">
        <f t="shared" si="1"/>
        <v>0</v>
      </c>
      <c r="G24" s="93"/>
      <c r="H24" s="93"/>
      <c r="I24" s="93">
        <f t="shared" si="2"/>
        <v>0</v>
      </c>
      <c r="J24" s="93"/>
      <c r="K24" s="93"/>
    </row>
    <row r="25" spans="1:11" ht="83.65" customHeight="1" x14ac:dyDescent="0.25">
      <c r="A25" s="183"/>
      <c r="B25" s="98" t="s">
        <v>148</v>
      </c>
      <c r="C25" s="93">
        <f t="shared" si="0"/>
        <v>0</v>
      </c>
      <c r="D25" s="93"/>
      <c r="E25" s="93"/>
      <c r="F25" s="93">
        <f t="shared" si="1"/>
        <v>0</v>
      </c>
      <c r="G25" s="93"/>
      <c r="H25" s="93"/>
      <c r="I25" s="93">
        <f t="shared" si="2"/>
        <v>0</v>
      </c>
      <c r="J25" s="93"/>
      <c r="K25" s="93"/>
    </row>
    <row r="26" spans="1:11" ht="78.75" x14ac:dyDescent="0.25">
      <c r="A26" s="184"/>
      <c r="B26" s="98" t="s">
        <v>149</v>
      </c>
      <c r="C26" s="93">
        <f t="shared" si="0"/>
        <v>0</v>
      </c>
      <c r="D26" s="93"/>
      <c r="E26" s="93"/>
      <c r="F26" s="93">
        <f t="shared" si="1"/>
        <v>0</v>
      </c>
      <c r="G26" s="93"/>
      <c r="H26" s="93"/>
      <c r="I26" s="93">
        <f t="shared" si="2"/>
        <v>0</v>
      </c>
      <c r="J26" s="93"/>
      <c r="K26" s="93"/>
    </row>
    <row r="27" spans="1:11" x14ac:dyDescent="0.25">
      <c r="A27" s="185" t="s">
        <v>150</v>
      </c>
      <c r="B27" s="95" t="s">
        <v>151</v>
      </c>
      <c r="C27" s="93">
        <f t="shared" si="0"/>
        <v>0</v>
      </c>
      <c r="D27" s="93"/>
      <c r="E27" s="93"/>
      <c r="F27" s="93">
        <f t="shared" si="1"/>
        <v>0</v>
      </c>
      <c r="G27" s="93"/>
      <c r="H27" s="93"/>
      <c r="I27" s="93">
        <f t="shared" si="2"/>
        <v>0</v>
      </c>
      <c r="J27" s="93"/>
      <c r="K27" s="93"/>
    </row>
    <row r="28" spans="1:11" ht="47.25" x14ac:dyDescent="0.25">
      <c r="A28" s="185"/>
      <c r="B28" s="95" t="s">
        <v>152</v>
      </c>
      <c r="C28" s="93">
        <f t="shared" si="0"/>
        <v>0</v>
      </c>
      <c r="D28" s="93"/>
      <c r="E28" s="93"/>
      <c r="F28" s="93">
        <f t="shared" si="1"/>
        <v>0</v>
      </c>
      <c r="G28" s="93"/>
      <c r="H28" s="93"/>
      <c r="I28" s="93">
        <f t="shared" si="2"/>
        <v>0</v>
      </c>
      <c r="J28" s="93"/>
      <c r="K28" s="93"/>
    </row>
    <row r="29" spans="1:11" x14ac:dyDescent="0.25">
      <c r="A29" s="185"/>
      <c r="B29" s="99" t="s">
        <v>153</v>
      </c>
      <c r="C29" s="93">
        <f t="shared" si="0"/>
        <v>0</v>
      </c>
      <c r="D29" s="93"/>
      <c r="E29" s="93"/>
      <c r="F29" s="93">
        <f t="shared" si="1"/>
        <v>0</v>
      </c>
      <c r="G29" s="93"/>
      <c r="H29" s="93"/>
      <c r="I29" s="93">
        <f t="shared" si="2"/>
        <v>0</v>
      </c>
      <c r="J29" s="93"/>
      <c r="K29" s="93"/>
    </row>
    <row r="30" spans="1:11" x14ac:dyDescent="0.25">
      <c r="A30" s="95" t="s">
        <v>154</v>
      </c>
      <c r="B30" s="95" t="s">
        <v>155</v>
      </c>
      <c r="C30" s="93">
        <f t="shared" si="0"/>
        <v>0</v>
      </c>
      <c r="D30" s="93"/>
      <c r="E30" s="93"/>
      <c r="F30" s="93">
        <f t="shared" si="1"/>
        <v>0</v>
      </c>
      <c r="G30" s="93"/>
      <c r="H30" s="93"/>
      <c r="I30" s="93">
        <f t="shared" si="2"/>
        <v>0</v>
      </c>
      <c r="J30" s="93"/>
      <c r="K30" s="93"/>
    </row>
    <row r="31" spans="1:11" ht="31.5" x14ac:dyDescent="0.25">
      <c r="A31" s="100" t="s">
        <v>156</v>
      </c>
      <c r="B31" s="101" t="s">
        <v>157</v>
      </c>
      <c r="C31" s="93">
        <f t="shared" si="0"/>
        <v>0</v>
      </c>
      <c r="D31" s="93"/>
      <c r="E31" s="93"/>
      <c r="F31" s="93">
        <f t="shared" si="1"/>
        <v>0</v>
      </c>
      <c r="G31" s="93"/>
      <c r="H31" s="93"/>
      <c r="I31" s="93">
        <f t="shared" si="2"/>
        <v>0</v>
      </c>
      <c r="J31" s="93"/>
      <c r="K31" s="93"/>
    </row>
    <row r="32" spans="1:11" ht="16.149999999999999" customHeight="1" x14ac:dyDescent="0.25">
      <c r="A32" s="95" t="s">
        <v>158</v>
      </c>
      <c r="B32" s="95" t="s">
        <v>159</v>
      </c>
      <c r="C32" s="93">
        <f t="shared" si="0"/>
        <v>0</v>
      </c>
      <c r="D32" s="93"/>
      <c r="E32" s="93"/>
      <c r="F32" s="93">
        <f t="shared" si="1"/>
        <v>0</v>
      </c>
      <c r="G32" s="93"/>
      <c r="H32" s="93"/>
      <c r="I32" s="93">
        <f t="shared" si="2"/>
        <v>0</v>
      </c>
      <c r="J32" s="93"/>
      <c r="K32" s="93"/>
    </row>
    <row r="33" spans="1:11" x14ac:dyDescent="0.25">
      <c r="A33" s="96" t="s">
        <v>160</v>
      </c>
      <c r="B33" s="96" t="s">
        <v>161</v>
      </c>
      <c r="C33" s="93">
        <f t="shared" si="0"/>
        <v>0</v>
      </c>
      <c r="D33" s="93"/>
      <c r="E33" s="93"/>
      <c r="F33" s="93">
        <f t="shared" si="1"/>
        <v>0</v>
      </c>
      <c r="G33" s="93"/>
      <c r="H33" s="93"/>
      <c r="I33" s="93">
        <f t="shared" si="2"/>
        <v>0</v>
      </c>
      <c r="J33" s="93"/>
      <c r="K33" s="93"/>
    </row>
    <row r="34" spans="1:11" x14ac:dyDescent="0.25">
      <c r="A34" s="96" t="s">
        <v>162</v>
      </c>
      <c r="B34" s="96" t="s">
        <v>163</v>
      </c>
      <c r="C34" s="93">
        <f t="shared" si="0"/>
        <v>0</v>
      </c>
      <c r="D34" s="93"/>
      <c r="E34" s="93"/>
      <c r="F34" s="93">
        <f t="shared" si="1"/>
        <v>0</v>
      </c>
      <c r="G34" s="93"/>
      <c r="H34" s="93"/>
      <c r="I34" s="93">
        <f t="shared" si="2"/>
        <v>0</v>
      </c>
      <c r="J34" s="93"/>
      <c r="K34" s="93"/>
    </row>
    <row r="35" spans="1:11" x14ac:dyDescent="0.25">
      <c r="A35" s="95" t="s">
        <v>164</v>
      </c>
      <c r="B35" s="95" t="s">
        <v>165</v>
      </c>
      <c r="C35" s="93">
        <f t="shared" si="0"/>
        <v>0</v>
      </c>
      <c r="D35" s="93"/>
      <c r="E35" s="93"/>
      <c r="F35" s="93">
        <f t="shared" si="1"/>
        <v>0</v>
      </c>
      <c r="G35" s="93"/>
      <c r="H35" s="93"/>
      <c r="I35" s="93">
        <f t="shared" si="2"/>
        <v>0</v>
      </c>
      <c r="J35" s="93"/>
      <c r="K35" s="93"/>
    </row>
    <row r="36" spans="1:11" x14ac:dyDescent="0.25">
      <c r="A36" s="95" t="s">
        <v>166</v>
      </c>
      <c r="B36" s="95" t="s">
        <v>167</v>
      </c>
      <c r="C36" s="93">
        <f t="shared" si="0"/>
        <v>140</v>
      </c>
      <c r="D36" s="102"/>
      <c r="E36" s="93">
        <v>140</v>
      </c>
      <c r="F36" s="93">
        <f t="shared" si="1"/>
        <v>0</v>
      </c>
      <c r="G36" s="93"/>
      <c r="H36" s="93"/>
      <c r="I36" s="93">
        <f t="shared" si="2"/>
        <v>0</v>
      </c>
      <c r="J36" s="93"/>
      <c r="K36" s="93"/>
    </row>
    <row r="37" spans="1:11" x14ac:dyDescent="0.25">
      <c r="A37" s="95" t="s">
        <v>168</v>
      </c>
      <c r="B37" s="95" t="s">
        <v>169</v>
      </c>
      <c r="C37" s="93">
        <f t="shared" si="0"/>
        <v>0</v>
      </c>
      <c r="D37" s="93"/>
      <c r="E37" s="93"/>
      <c r="F37" s="93">
        <f t="shared" si="1"/>
        <v>0</v>
      </c>
      <c r="G37" s="93"/>
      <c r="H37" s="93"/>
      <c r="I37" s="93">
        <f t="shared" si="2"/>
        <v>0</v>
      </c>
      <c r="J37" s="93"/>
      <c r="K37" s="93"/>
    </row>
    <row r="38" spans="1:11" x14ac:dyDescent="0.25">
      <c r="A38" s="95" t="s">
        <v>170</v>
      </c>
      <c r="B38" s="95" t="s">
        <v>171</v>
      </c>
      <c r="C38" s="93">
        <f t="shared" si="0"/>
        <v>0</v>
      </c>
      <c r="D38" s="93"/>
      <c r="E38" s="93"/>
      <c r="F38" s="93">
        <f t="shared" si="1"/>
        <v>0</v>
      </c>
      <c r="G38" s="93"/>
      <c r="H38" s="93"/>
      <c r="I38" s="93">
        <f t="shared" si="2"/>
        <v>0</v>
      </c>
      <c r="J38" s="93"/>
      <c r="K38" s="93"/>
    </row>
    <row r="39" spans="1:11" x14ac:dyDescent="0.25">
      <c r="A39" s="95" t="s">
        <v>172</v>
      </c>
      <c r="B39" s="95" t="s">
        <v>173</v>
      </c>
      <c r="C39" s="93">
        <f t="shared" si="0"/>
        <v>0</v>
      </c>
      <c r="D39" s="93"/>
      <c r="E39" s="93"/>
      <c r="F39" s="93">
        <f t="shared" si="1"/>
        <v>0</v>
      </c>
      <c r="G39" s="93"/>
      <c r="H39" s="93"/>
      <c r="I39" s="93">
        <f t="shared" si="2"/>
        <v>0</v>
      </c>
      <c r="J39" s="93"/>
      <c r="K39" s="93"/>
    </row>
    <row r="40" spans="1:11" x14ac:dyDescent="0.25">
      <c r="A40" s="186" t="s">
        <v>174</v>
      </c>
      <c r="B40" s="95" t="s">
        <v>175</v>
      </c>
      <c r="C40" s="93">
        <f t="shared" si="0"/>
        <v>0</v>
      </c>
      <c r="D40" s="93"/>
      <c r="E40" s="93"/>
      <c r="F40" s="93">
        <f t="shared" si="1"/>
        <v>0</v>
      </c>
      <c r="G40" s="93"/>
      <c r="H40" s="93"/>
      <c r="I40" s="93">
        <f t="shared" si="2"/>
        <v>0</v>
      </c>
      <c r="J40" s="93"/>
      <c r="K40" s="93"/>
    </row>
    <row r="41" spans="1:11" x14ac:dyDescent="0.25">
      <c r="A41" s="186"/>
      <c r="B41" s="95" t="s">
        <v>176</v>
      </c>
      <c r="C41" s="93">
        <f t="shared" si="0"/>
        <v>0</v>
      </c>
      <c r="D41" s="93"/>
      <c r="E41" s="93"/>
      <c r="F41" s="93">
        <f t="shared" si="1"/>
        <v>0</v>
      </c>
      <c r="G41" s="93"/>
      <c r="H41" s="93"/>
      <c r="I41" s="93">
        <f t="shared" si="2"/>
        <v>0</v>
      </c>
      <c r="J41" s="93"/>
      <c r="K41" s="93"/>
    </row>
    <row r="42" spans="1:11" x14ac:dyDescent="0.25">
      <c r="A42" s="95" t="s">
        <v>177</v>
      </c>
      <c r="B42" s="95" t="s">
        <v>178</v>
      </c>
      <c r="C42" s="93">
        <f t="shared" si="0"/>
        <v>465</v>
      </c>
      <c r="D42" s="103">
        <v>465</v>
      </c>
      <c r="E42" s="93"/>
      <c r="F42" s="93">
        <f t="shared" si="1"/>
        <v>0</v>
      </c>
      <c r="G42" s="103"/>
      <c r="H42" s="93"/>
      <c r="I42" s="93">
        <f t="shared" si="2"/>
        <v>0</v>
      </c>
      <c r="J42" s="103"/>
      <c r="K42" s="93"/>
    </row>
    <row r="43" spans="1:11" x14ac:dyDescent="0.25">
      <c r="A43" s="95" t="s">
        <v>179</v>
      </c>
      <c r="B43" s="95" t="s">
        <v>180</v>
      </c>
      <c r="C43" s="93">
        <f t="shared" si="0"/>
        <v>0</v>
      </c>
      <c r="D43" s="93"/>
      <c r="E43" s="93"/>
      <c r="F43" s="93">
        <f t="shared" si="1"/>
        <v>0</v>
      </c>
      <c r="G43" s="93"/>
      <c r="H43" s="93"/>
      <c r="I43" s="93">
        <f t="shared" si="2"/>
        <v>0</v>
      </c>
      <c r="J43" s="93"/>
      <c r="K43" s="93"/>
    </row>
    <row r="44" spans="1:11" ht="15" customHeight="1" x14ac:dyDescent="0.25">
      <c r="A44" s="186" t="s">
        <v>181</v>
      </c>
      <c r="B44" s="95" t="s">
        <v>182</v>
      </c>
      <c r="C44" s="93">
        <f t="shared" si="0"/>
        <v>0</v>
      </c>
      <c r="D44" s="93"/>
      <c r="E44" s="93"/>
      <c r="F44" s="93">
        <f t="shared" si="1"/>
        <v>0</v>
      </c>
      <c r="G44" s="93"/>
      <c r="H44" s="93"/>
      <c r="I44" s="93">
        <f t="shared" si="2"/>
        <v>0</v>
      </c>
      <c r="J44" s="93"/>
      <c r="K44" s="93"/>
    </row>
    <row r="45" spans="1:11" ht="18" customHeight="1" x14ac:dyDescent="0.25">
      <c r="A45" s="186"/>
      <c r="B45" s="95" t="s">
        <v>183</v>
      </c>
      <c r="C45" s="93">
        <f t="shared" si="0"/>
        <v>0</v>
      </c>
      <c r="D45" s="93"/>
      <c r="E45" s="93"/>
      <c r="F45" s="93">
        <f t="shared" si="1"/>
        <v>0</v>
      </c>
      <c r="G45" s="93"/>
      <c r="H45" s="93"/>
      <c r="I45" s="93">
        <f t="shared" si="2"/>
        <v>0</v>
      </c>
      <c r="J45" s="93"/>
      <c r="K45" s="93"/>
    </row>
    <row r="46" spans="1:11" x14ac:dyDescent="0.25">
      <c r="A46" s="95" t="s">
        <v>184</v>
      </c>
      <c r="B46" s="95" t="s">
        <v>185</v>
      </c>
      <c r="C46" s="93">
        <f t="shared" si="0"/>
        <v>0</v>
      </c>
      <c r="D46" s="93"/>
      <c r="E46" s="93"/>
      <c r="F46" s="93">
        <f t="shared" si="1"/>
        <v>0</v>
      </c>
      <c r="G46" s="93"/>
      <c r="H46" s="93"/>
      <c r="I46" s="93">
        <f t="shared" si="2"/>
        <v>0</v>
      </c>
      <c r="J46" s="93"/>
      <c r="K46" s="93"/>
    </row>
    <row r="47" spans="1:11" x14ac:dyDescent="0.25">
      <c r="A47" s="104" t="s">
        <v>186</v>
      </c>
      <c r="B47" s="96" t="s">
        <v>187</v>
      </c>
      <c r="C47" s="93">
        <f t="shared" si="0"/>
        <v>395</v>
      </c>
      <c r="D47" s="93">
        <v>395</v>
      </c>
      <c r="E47" s="93"/>
      <c r="F47" s="93">
        <f t="shared" si="1"/>
        <v>0</v>
      </c>
      <c r="G47" s="93"/>
      <c r="H47" s="93"/>
      <c r="I47" s="93">
        <f t="shared" si="2"/>
        <v>0</v>
      </c>
      <c r="J47" s="93"/>
      <c r="K47" s="93"/>
    </row>
    <row r="48" spans="1:11" ht="19.899999999999999" customHeight="1" x14ac:dyDescent="0.25">
      <c r="A48" s="95" t="s">
        <v>188</v>
      </c>
      <c r="B48" s="95" t="s">
        <v>189</v>
      </c>
      <c r="C48" s="93">
        <f t="shared" si="0"/>
        <v>0</v>
      </c>
      <c r="D48" s="93"/>
      <c r="E48" s="93"/>
      <c r="F48" s="93">
        <f t="shared" si="1"/>
        <v>0</v>
      </c>
      <c r="G48" s="93"/>
      <c r="H48" s="93"/>
      <c r="I48" s="93">
        <f t="shared" si="2"/>
        <v>0</v>
      </c>
      <c r="J48" s="93"/>
      <c r="K48" s="93"/>
    </row>
    <row r="49" spans="1:12" ht="19.899999999999999" customHeight="1" x14ac:dyDescent="0.25">
      <c r="A49" s="95" t="s">
        <v>190</v>
      </c>
      <c r="B49" s="95" t="s">
        <v>191</v>
      </c>
      <c r="C49" s="93">
        <f t="shared" si="0"/>
        <v>0</v>
      </c>
      <c r="D49" s="93"/>
      <c r="E49" s="93"/>
      <c r="F49" s="93">
        <f t="shared" si="1"/>
        <v>0</v>
      </c>
      <c r="G49" s="93"/>
      <c r="H49" s="93"/>
      <c r="I49" s="93">
        <f t="shared" si="2"/>
        <v>0</v>
      </c>
      <c r="J49" s="93"/>
      <c r="K49" s="93"/>
    </row>
    <row r="50" spans="1:12" x14ac:dyDescent="0.25">
      <c r="A50" s="95" t="s">
        <v>192</v>
      </c>
      <c r="B50" s="95" t="s">
        <v>193</v>
      </c>
      <c r="C50" s="93">
        <f t="shared" si="0"/>
        <v>0</v>
      </c>
      <c r="D50" s="93"/>
      <c r="E50" s="93"/>
      <c r="F50" s="93">
        <f t="shared" si="1"/>
        <v>0</v>
      </c>
      <c r="G50" s="93"/>
      <c r="H50" s="93"/>
      <c r="I50" s="93">
        <f t="shared" si="2"/>
        <v>0</v>
      </c>
      <c r="J50" s="93"/>
      <c r="K50" s="93"/>
    </row>
    <row r="51" spans="1:12" ht="31.5" x14ac:dyDescent="0.25">
      <c r="A51" s="105" t="s">
        <v>73</v>
      </c>
      <c r="B51" s="106"/>
      <c r="C51" s="107">
        <f t="shared" si="0"/>
        <v>1200</v>
      </c>
      <c r="D51" s="108">
        <f>SUM(D6:D23)+SUM(D27:D50)</f>
        <v>1060</v>
      </c>
      <c r="E51" s="108">
        <f>SUM(E6:E23)+SUM(E27:E50)</f>
        <v>140</v>
      </c>
      <c r="F51" s="107">
        <f t="shared" si="1"/>
        <v>0</v>
      </c>
      <c r="G51" s="108">
        <f>SUM(G6:G23)+SUM(G27:G50)</f>
        <v>0</v>
      </c>
      <c r="H51" s="108">
        <f>SUM(H6:H23)+SUM(H27:H50)</f>
        <v>0</v>
      </c>
      <c r="I51" s="107">
        <f t="shared" si="2"/>
        <v>0</v>
      </c>
      <c r="J51" s="108">
        <f>SUM(J6:J23)+SUM(J27:J50)</f>
        <v>0</v>
      </c>
      <c r="K51" s="108">
        <f>SUM(K6:K23)+SUM(K27:K50)</f>
        <v>0</v>
      </c>
    </row>
    <row r="52" spans="1:12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10"/>
    </row>
    <row r="54" spans="1:12" x14ac:dyDescent="0.25">
      <c r="B54" s="111"/>
    </row>
    <row r="55" spans="1:12" x14ac:dyDescent="0.25">
      <c r="B55" s="111"/>
    </row>
    <row r="56" spans="1:12" x14ac:dyDescent="0.25">
      <c r="B56" s="111"/>
    </row>
    <row r="57" spans="1:12" x14ac:dyDescent="0.25">
      <c r="A57" s="112"/>
      <c r="B57" s="111"/>
    </row>
    <row r="58" spans="1:12" x14ac:dyDescent="0.25">
      <c r="A58" s="112"/>
      <c r="B58" s="1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2" top="0.75" bottom="0.36" header="0.3" footer="0.3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topLeftCell="A36" zoomScale="72" zoomScaleNormal="77" zoomScaleSheetLayoutView="72" workbookViewId="0">
      <selection activeCell="A23" sqref="A23:B26"/>
    </sheetView>
  </sheetViews>
  <sheetFormatPr defaultRowHeight="15.75" x14ac:dyDescent="0.25"/>
  <cols>
    <col min="1" max="1" width="30.7109375" style="88" customWidth="1"/>
    <col min="2" max="2" width="35.140625" style="88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187" t="s">
        <v>105</v>
      </c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5.6" customHeight="1" thickBot="1" x14ac:dyDescent="0.3">
      <c r="A2" s="50" t="s">
        <v>198</v>
      </c>
    </row>
    <row r="3" spans="1:11" ht="15.6" customHeight="1" x14ac:dyDescent="0.25">
      <c r="A3" s="188" t="s">
        <v>108</v>
      </c>
      <c r="B3" s="191" t="s">
        <v>109</v>
      </c>
      <c r="C3" s="156" t="s">
        <v>110</v>
      </c>
      <c r="D3" s="156"/>
      <c r="E3" s="156"/>
      <c r="F3" s="194" t="s">
        <v>111</v>
      </c>
      <c r="G3" s="194"/>
      <c r="H3" s="194"/>
      <c r="I3" s="194"/>
      <c r="J3" s="194"/>
      <c r="K3" s="195"/>
    </row>
    <row r="4" spans="1:11" ht="64.900000000000006" customHeight="1" x14ac:dyDescent="0.25">
      <c r="A4" s="189"/>
      <c r="B4" s="192"/>
      <c r="C4" s="157"/>
      <c r="D4" s="157"/>
      <c r="E4" s="157"/>
      <c r="F4" s="157" t="s">
        <v>112</v>
      </c>
      <c r="G4" s="157"/>
      <c r="H4" s="157"/>
      <c r="I4" s="157" t="s">
        <v>113</v>
      </c>
      <c r="J4" s="157"/>
      <c r="K4" s="160"/>
    </row>
    <row r="5" spans="1:11" ht="16.149999999999999" customHeight="1" thickBot="1" x14ac:dyDescent="0.3">
      <c r="A5" s="190"/>
      <c r="B5" s="193"/>
      <c r="C5" s="89" t="s">
        <v>7</v>
      </c>
      <c r="D5" s="89" t="s">
        <v>8</v>
      </c>
      <c r="E5" s="89" t="s">
        <v>9</v>
      </c>
      <c r="F5" s="89" t="s">
        <v>7</v>
      </c>
      <c r="G5" s="89" t="s">
        <v>8</v>
      </c>
      <c r="H5" s="89" t="s">
        <v>9</v>
      </c>
      <c r="I5" s="89" t="s">
        <v>7</v>
      </c>
      <c r="J5" s="89" t="s">
        <v>8</v>
      </c>
      <c r="K5" s="90" t="s">
        <v>9</v>
      </c>
    </row>
    <row r="6" spans="1:11" ht="31.15" customHeight="1" x14ac:dyDescent="0.25">
      <c r="A6" s="91" t="s">
        <v>114</v>
      </c>
      <c r="B6" s="92" t="s">
        <v>115</v>
      </c>
      <c r="C6" s="91">
        <f>D6+E6</f>
        <v>0</v>
      </c>
      <c r="D6" s="91"/>
      <c r="E6" s="91"/>
      <c r="F6" s="91">
        <f>G6+H6</f>
        <v>0</v>
      </c>
      <c r="G6" s="91"/>
      <c r="H6" s="91"/>
      <c r="I6" s="91">
        <f>J6+K6</f>
        <v>0</v>
      </c>
      <c r="J6" s="91"/>
      <c r="K6" s="91"/>
    </row>
    <row r="7" spans="1:11" ht="34.15" customHeight="1" x14ac:dyDescent="0.25">
      <c r="A7" s="94"/>
      <c r="B7" s="95" t="s">
        <v>116</v>
      </c>
      <c r="C7" s="93">
        <f t="shared" ref="C7:C51" si="0">D7+E7</f>
        <v>0</v>
      </c>
      <c r="D7" s="93"/>
      <c r="E7" s="93"/>
      <c r="F7" s="93">
        <f t="shared" ref="F7:F51" si="1">G7+H7</f>
        <v>0</v>
      </c>
      <c r="G7" s="93"/>
      <c r="H7" s="93"/>
      <c r="I7" s="93">
        <f t="shared" ref="I7:I51" si="2">J7+K7</f>
        <v>0</v>
      </c>
      <c r="J7" s="93"/>
      <c r="K7" s="93"/>
    </row>
    <row r="8" spans="1:11" ht="26.45" customHeight="1" x14ac:dyDescent="0.25">
      <c r="A8" s="96"/>
      <c r="B8" s="95" t="s">
        <v>117</v>
      </c>
      <c r="C8" s="93">
        <f t="shared" si="0"/>
        <v>0</v>
      </c>
      <c r="D8" s="93"/>
      <c r="E8" s="93"/>
      <c r="F8" s="93">
        <f t="shared" si="1"/>
        <v>0</v>
      </c>
      <c r="G8" s="93"/>
      <c r="H8" s="93"/>
      <c r="I8" s="93">
        <f t="shared" si="2"/>
        <v>0</v>
      </c>
      <c r="J8" s="93"/>
      <c r="K8" s="93"/>
    </row>
    <row r="9" spans="1:11" ht="32.450000000000003" customHeight="1" x14ac:dyDescent="0.25">
      <c r="A9" s="95" t="s">
        <v>118</v>
      </c>
      <c r="B9" s="95" t="s">
        <v>119</v>
      </c>
      <c r="C9" s="93">
        <f t="shared" si="0"/>
        <v>0</v>
      </c>
      <c r="D9" s="93"/>
      <c r="E9" s="93"/>
      <c r="F9" s="93">
        <f t="shared" si="1"/>
        <v>0</v>
      </c>
      <c r="G9" s="93"/>
      <c r="H9" s="93"/>
      <c r="I9" s="93">
        <f t="shared" si="2"/>
        <v>0</v>
      </c>
      <c r="J9" s="93"/>
      <c r="K9" s="93"/>
    </row>
    <row r="10" spans="1:11" x14ac:dyDescent="0.25">
      <c r="A10" s="95" t="s">
        <v>120</v>
      </c>
      <c r="B10" s="95" t="s">
        <v>121</v>
      </c>
      <c r="C10" s="93">
        <f t="shared" si="0"/>
        <v>2</v>
      </c>
      <c r="D10" s="93">
        <v>1</v>
      </c>
      <c r="E10" s="93">
        <v>1</v>
      </c>
      <c r="F10" s="93">
        <f t="shared" si="1"/>
        <v>0</v>
      </c>
      <c r="G10" s="93"/>
      <c r="H10" s="93"/>
      <c r="I10" s="93">
        <f t="shared" si="2"/>
        <v>0</v>
      </c>
      <c r="J10" s="93"/>
      <c r="K10" s="93"/>
    </row>
    <row r="11" spans="1:11" x14ac:dyDescent="0.25">
      <c r="A11" s="95" t="s">
        <v>122</v>
      </c>
      <c r="B11" s="95" t="s">
        <v>123</v>
      </c>
      <c r="C11" s="93">
        <f t="shared" si="0"/>
        <v>0</v>
      </c>
      <c r="D11" s="93"/>
      <c r="E11" s="93"/>
      <c r="F11" s="93">
        <f t="shared" si="1"/>
        <v>0</v>
      </c>
      <c r="G11" s="93"/>
      <c r="H11" s="93"/>
      <c r="I11" s="93">
        <f t="shared" si="2"/>
        <v>0</v>
      </c>
      <c r="J11" s="93"/>
      <c r="K11" s="93"/>
    </row>
    <row r="12" spans="1:11" x14ac:dyDescent="0.25">
      <c r="A12" s="95" t="s">
        <v>124</v>
      </c>
      <c r="B12" s="95" t="s">
        <v>125</v>
      </c>
      <c r="C12" s="93">
        <f t="shared" si="0"/>
        <v>0</v>
      </c>
      <c r="D12" s="93"/>
      <c r="E12" s="93"/>
      <c r="F12" s="93">
        <f t="shared" si="1"/>
        <v>0</v>
      </c>
      <c r="G12" s="93"/>
      <c r="H12" s="93"/>
      <c r="I12" s="93">
        <f t="shared" si="2"/>
        <v>0</v>
      </c>
      <c r="J12" s="93"/>
      <c r="K12" s="93"/>
    </row>
    <row r="13" spans="1:11" x14ac:dyDescent="0.25">
      <c r="A13" s="96" t="s">
        <v>126</v>
      </c>
      <c r="B13" s="96" t="s">
        <v>127</v>
      </c>
      <c r="C13" s="93">
        <f t="shared" si="0"/>
        <v>0</v>
      </c>
      <c r="D13" s="93"/>
      <c r="E13" s="93"/>
      <c r="F13" s="93">
        <f t="shared" si="1"/>
        <v>0</v>
      </c>
      <c r="G13" s="93"/>
      <c r="H13" s="93"/>
      <c r="I13" s="93">
        <f t="shared" si="2"/>
        <v>0</v>
      </c>
      <c r="J13" s="93"/>
      <c r="K13" s="93"/>
    </row>
    <row r="14" spans="1:11" x14ac:dyDescent="0.25">
      <c r="A14" s="95" t="s">
        <v>128</v>
      </c>
      <c r="B14" s="95" t="s">
        <v>129</v>
      </c>
      <c r="C14" s="93">
        <f t="shared" si="0"/>
        <v>0</v>
      </c>
      <c r="D14" s="93"/>
      <c r="E14" s="93"/>
      <c r="F14" s="93">
        <f t="shared" si="1"/>
        <v>0</v>
      </c>
      <c r="G14" s="93"/>
      <c r="H14" s="93"/>
      <c r="I14" s="93">
        <f t="shared" si="2"/>
        <v>0</v>
      </c>
      <c r="J14" s="93"/>
      <c r="K14" s="93"/>
    </row>
    <row r="15" spans="1:11" x14ac:dyDescent="0.25">
      <c r="A15" s="95" t="s">
        <v>130</v>
      </c>
      <c r="B15" s="95" t="s">
        <v>131</v>
      </c>
      <c r="C15" s="93">
        <f t="shared" si="0"/>
        <v>0</v>
      </c>
      <c r="D15" s="93"/>
      <c r="E15" s="93"/>
      <c r="F15" s="93">
        <f t="shared" si="1"/>
        <v>0</v>
      </c>
      <c r="G15" s="93"/>
      <c r="H15" s="93"/>
      <c r="I15" s="93">
        <f t="shared" si="2"/>
        <v>0</v>
      </c>
      <c r="J15" s="93"/>
      <c r="K15" s="93"/>
    </row>
    <row r="16" spans="1:11" ht="31.9" customHeight="1" x14ac:dyDescent="0.25">
      <c r="A16" s="95" t="s">
        <v>132</v>
      </c>
      <c r="B16" s="95" t="s">
        <v>133</v>
      </c>
      <c r="C16" s="93">
        <f t="shared" si="0"/>
        <v>0</v>
      </c>
      <c r="D16" s="93"/>
      <c r="E16" s="93"/>
      <c r="F16" s="93">
        <f t="shared" si="1"/>
        <v>0</v>
      </c>
      <c r="G16" s="93"/>
      <c r="H16" s="93"/>
      <c r="I16" s="93">
        <f t="shared" si="2"/>
        <v>0</v>
      </c>
      <c r="J16" s="93"/>
      <c r="K16" s="93"/>
    </row>
    <row r="17" spans="1:11" x14ac:dyDescent="0.25">
      <c r="A17" s="95" t="s">
        <v>134</v>
      </c>
      <c r="B17" s="95" t="s">
        <v>135</v>
      </c>
      <c r="C17" s="93">
        <f t="shared" si="0"/>
        <v>0</v>
      </c>
      <c r="D17" s="93"/>
      <c r="E17" s="93"/>
      <c r="F17" s="93">
        <f t="shared" si="1"/>
        <v>0</v>
      </c>
      <c r="G17" s="93"/>
      <c r="H17" s="93"/>
      <c r="I17" s="93">
        <f t="shared" si="2"/>
        <v>0</v>
      </c>
      <c r="J17" s="93"/>
      <c r="K17" s="93"/>
    </row>
    <row r="18" spans="1:11" x14ac:dyDescent="0.25">
      <c r="A18" s="95" t="s">
        <v>136</v>
      </c>
      <c r="B18" s="95" t="s">
        <v>137</v>
      </c>
      <c r="C18" s="93">
        <f t="shared" si="0"/>
        <v>2</v>
      </c>
      <c r="D18" s="93"/>
      <c r="E18" s="93">
        <v>2</v>
      </c>
      <c r="F18" s="93">
        <f t="shared" si="1"/>
        <v>0</v>
      </c>
      <c r="G18" s="93"/>
      <c r="H18" s="93"/>
      <c r="I18" s="93">
        <f t="shared" si="2"/>
        <v>2</v>
      </c>
      <c r="J18" s="93"/>
      <c r="K18" s="93">
        <v>2</v>
      </c>
    </row>
    <row r="19" spans="1:11" ht="16.149999999999999" customHeight="1" x14ac:dyDescent="0.25">
      <c r="A19" s="96" t="s">
        <v>138</v>
      </c>
      <c r="B19" s="96" t="s">
        <v>139</v>
      </c>
      <c r="C19" s="93">
        <f t="shared" si="0"/>
        <v>0</v>
      </c>
      <c r="D19" s="93"/>
      <c r="E19" s="93"/>
      <c r="F19" s="93">
        <f t="shared" si="1"/>
        <v>0</v>
      </c>
      <c r="G19" s="93"/>
      <c r="H19" s="93"/>
      <c r="I19" s="93">
        <f t="shared" si="2"/>
        <v>0</v>
      </c>
      <c r="J19" s="93"/>
      <c r="K19" s="93"/>
    </row>
    <row r="20" spans="1:11" ht="16.149999999999999" customHeight="1" x14ac:dyDescent="0.25">
      <c r="A20" s="96" t="s">
        <v>140</v>
      </c>
      <c r="B20" s="95" t="s">
        <v>141</v>
      </c>
      <c r="C20" s="93">
        <f t="shared" si="0"/>
        <v>0</v>
      </c>
      <c r="D20" s="93"/>
      <c r="E20" s="93"/>
      <c r="F20" s="93">
        <f t="shared" si="1"/>
        <v>0</v>
      </c>
      <c r="G20" s="93"/>
      <c r="H20" s="93"/>
      <c r="I20" s="93">
        <f t="shared" si="2"/>
        <v>0</v>
      </c>
      <c r="J20" s="93"/>
      <c r="K20" s="93"/>
    </row>
    <row r="21" spans="1:11" ht="43.9" customHeight="1" x14ac:dyDescent="0.25">
      <c r="A21" s="96"/>
      <c r="B21" s="97" t="s">
        <v>142</v>
      </c>
      <c r="C21" s="93">
        <f t="shared" si="0"/>
        <v>0</v>
      </c>
      <c r="D21" s="93"/>
      <c r="E21" s="93"/>
      <c r="F21" s="93">
        <f t="shared" si="1"/>
        <v>0</v>
      </c>
      <c r="G21" s="93"/>
      <c r="H21" s="93"/>
      <c r="I21" s="93">
        <f t="shared" si="2"/>
        <v>0</v>
      </c>
      <c r="J21" s="93"/>
      <c r="K21" s="93"/>
    </row>
    <row r="22" spans="1:11" x14ac:dyDescent="0.25">
      <c r="A22" s="95" t="s">
        <v>143</v>
      </c>
      <c r="B22" s="95" t="s">
        <v>144</v>
      </c>
      <c r="C22" s="93">
        <f t="shared" si="0"/>
        <v>0</v>
      </c>
      <c r="D22" s="93"/>
      <c r="E22" s="93"/>
      <c r="F22" s="93">
        <f t="shared" si="1"/>
        <v>0</v>
      </c>
      <c r="G22" s="93"/>
      <c r="H22" s="93"/>
      <c r="I22" s="93">
        <f t="shared" si="2"/>
        <v>0</v>
      </c>
      <c r="J22" s="93"/>
      <c r="K22" s="93"/>
    </row>
    <row r="23" spans="1:11" x14ac:dyDescent="0.25">
      <c r="A23" s="182" t="s">
        <v>145</v>
      </c>
      <c r="B23" s="95" t="s">
        <v>146</v>
      </c>
      <c r="C23" s="93">
        <f t="shared" si="0"/>
        <v>382</v>
      </c>
      <c r="D23" s="93">
        <f t="shared" ref="D23:E23" si="3">D24+D25+D26</f>
        <v>322</v>
      </c>
      <c r="E23" s="93">
        <f t="shared" si="3"/>
        <v>60</v>
      </c>
      <c r="F23" s="93">
        <f t="shared" si="1"/>
        <v>0</v>
      </c>
      <c r="G23" s="93">
        <f t="shared" ref="G23:K23" si="4">G24+G25+G26</f>
        <v>0</v>
      </c>
      <c r="H23" s="93">
        <f t="shared" si="4"/>
        <v>0</v>
      </c>
      <c r="I23" s="93">
        <f t="shared" si="2"/>
        <v>0</v>
      </c>
      <c r="J23" s="93">
        <f t="shared" si="4"/>
        <v>0</v>
      </c>
      <c r="K23" s="93">
        <f t="shared" si="4"/>
        <v>0</v>
      </c>
    </row>
    <row r="24" spans="1:11" x14ac:dyDescent="0.25">
      <c r="A24" s="183"/>
      <c r="B24" s="98" t="s">
        <v>147</v>
      </c>
      <c r="C24" s="93">
        <f t="shared" si="0"/>
        <v>63</v>
      </c>
      <c r="D24" s="115">
        <v>48</v>
      </c>
      <c r="E24" s="115">
        <v>15</v>
      </c>
      <c r="F24" s="93">
        <f t="shared" si="1"/>
        <v>0</v>
      </c>
      <c r="G24" s="93"/>
      <c r="H24" s="93"/>
      <c r="I24" s="93">
        <f t="shared" si="2"/>
        <v>0</v>
      </c>
      <c r="J24" s="93"/>
      <c r="K24" s="93"/>
    </row>
    <row r="25" spans="1:11" ht="83.45" customHeight="1" x14ac:dyDescent="0.25">
      <c r="A25" s="183"/>
      <c r="B25" s="98" t="s">
        <v>148</v>
      </c>
      <c r="C25" s="93">
        <f t="shared" si="0"/>
        <v>118</v>
      </c>
      <c r="D25" s="115">
        <v>88</v>
      </c>
      <c r="E25" s="115">
        <v>30</v>
      </c>
      <c r="F25" s="93">
        <f t="shared" si="1"/>
        <v>0</v>
      </c>
      <c r="G25" s="93"/>
      <c r="H25" s="93"/>
      <c r="I25" s="93">
        <f t="shared" si="2"/>
        <v>0</v>
      </c>
      <c r="J25" s="93"/>
      <c r="K25" s="93"/>
    </row>
    <row r="26" spans="1:11" ht="78.75" x14ac:dyDescent="0.25">
      <c r="A26" s="184"/>
      <c r="B26" s="98" t="s">
        <v>149</v>
      </c>
      <c r="C26" s="93">
        <f t="shared" si="0"/>
        <v>201</v>
      </c>
      <c r="D26" s="115">
        <v>186</v>
      </c>
      <c r="E26" s="115">
        <v>15</v>
      </c>
      <c r="F26" s="93">
        <f t="shared" si="1"/>
        <v>0</v>
      </c>
      <c r="G26" s="93"/>
      <c r="H26" s="93"/>
      <c r="I26" s="93">
        <f t="shared" si="2"/>
        <v>0</v>
      </c>
      <c r="J26" s="93"/>
      <c r="K26" s="93"/>
    </row>
    <row r="27" spans="1:11" x14ac:dyDescent="0.25">
      <c r="A27" s="185" t="s">
        <v>150</v>
      </c>
      <c r="B27" s="95" t="s">
        <v>151</v>
      </c>
      <c r="C27" s="93">
        <f t="shared" si="0"/>
        <v>2</v>
      </c>
      <c r="D27" s="93">
        <v>1</v>
      </c>
      <c r="E27" s="93">
        <v>1</v>
      </c>
      <c r="F27" s="93">
        <f t="shared" si="1"/>
        <v>0</v>
      </c>
      <c r="G27" s="93"/>
      <c r="H27" s="93"/>
      <c r="I27" s="93">
        <f t="shared" si="2"/>
        <v>0</v>
      </c>
      <c r="J27" s="93"/>
      <c r="K27" s="93"/>
    </row>
    <row r="28" spans="1:11" ht="47.25" x14ac:dyDescent="0.25">
      <c r="A28" s="185"/>
      <c r="B28" s="95" t="s">
        <v>152</v>
      </c>
      <c r="C28" s="93">
        <f t="shared" si="0"/>
        <v>0</v>
      </c>
      <c r="D28" s="93"/>
      <c r="E28" s="93"/>
      <c r="F28" s="93">
        <f t="shared" si="1"/>
        <v>0</v>
      </c>
      <c r="G28" s="93"/>
      <c r="H28" s="93"/>
      <c r="I28" s="93">
        <f t="shared" si="2"/>
        <v>0</v>
      </c>
      <c r="J28" s="93"/>
      <c r="K28" s="93"/>
    </row>
    <row r="29" spans="1:11" x14ac:dyDescent="0.25">
      <c r="A29" s="185"/>
      <c r="B29" s="99" t="s">
        <v>153</v>
      </c>
      <c r="C29" s="93">
        <f t="shared" si="0"/>
        <v>0</v>
      </c>
      <c r="D29" s="93"/>
      <c r="E29" s="93"/>
      <c r="F29" s="93">
        <f t="shared" si="1"/>
        <v>0</v>
      </c>
      <c r="G29" s="93"/>
      <c r="H29" s="93"/>
      <c r="I29" s="93">
        <f t="shared" si="2"/>
        <v>0</v>
      </c>
      <c r="J29" s="93"/>
      <c r="K29" s="93"/>
    </row>
    <row r="30" spans="1:11" x14ac:dyDescent="0.25">
      <c r="A30" s="95" t="s">
        <v>154</v>
      </c>
      <c r="B30" s="95" t="s">
        <v>155</v>
      </c>
      <c r="C30" s="93">
        <f t="shared" si="0"/>
        <v>0</v>
      </c>
      <c r="D30" s="93"/>
      <c r="E30" s="93"/>
      <c r="F30" s="93">
        <f t="shared" si="1"/>
        <v>0</v>
      </c>
      <c r="G30" s="93"/>
      <c r="H30" s="93"/>
      <c r="I30" s="93">
        <f t="shared" si="2"/>
        <v>0</v>
      </c>
      <c r="J30" s="93"/>
      <c r="K30" s="93"/>
    </row>
    <row r="31" spans="1:11" ht="31.5" x14ac:dyDescent="0.25">
      <c r="A31" s="100" t="s">
        <v>156</v>
      </c>
      <c r="B31" s="101" t="s">
        <v>157</v>
      </c>
      <c r="C31" s="93">
        <f t="shared" si="0"/>
        <v>0</v>
      </c>
      <c r="D31" s="93"/>
      <c r="E31" s="93"/>
      <c r="F31" s="93">
        <f t="shared" si="1"/>
        <v>0</v>
      </c>
      <c r="G31" s="93"/>
      <c r="H31" s="93"/>
      <c r="I31" s="93">
        <f t="shared" si="2"/>
        <v>0</v>
      </c>
      <c r="J31" s="93"/>
      <c r="K31" s="93"/>
    </row>
    <row r="32" spans="1:11" ht="16.149999999999999" customHeight="1" x14ac:dyDescent="0.25">
      <c r="A32" s="95" t="s">
        <v>158</v>
      </c>
      <c r="B32" s="95" t="s">
        <v>159</v>
      </c>
      <c r="C32" s="93">
        <f t="shared" si="0"/>
        <v>0</v>
      </c>
      <c r="D32" s="93"/>
      <c r="E32" s="93"/>
      <c r="F32" s="93">
        <f t="shared" si="1"/>
        <v>0</v>
      </c>
      <c r="G32" s="93"/>
      <c r="H32" s="93"/>
      <c r="I32" s="93">
        <f t="shared" si="2"/>
        <v>0</v>
      </c>
      <c r="J32" s="93"/>
      <c r="K32" s="93"/>
    </row>
    <row r="33" spans="1:11" x14ac:dyDescent="0.25">
      <c r="A33" s="96" t="s">
        <v>160</v>
      </c>
      <c r="B33" s="96" t="s">
        <v>161</v>
      </c>
      <c r="C33" s="93">
        <f t="shared" si="0"/>
        <v>0</v>
      </c>
      <c r="D33" s="93"/>
      <c r="E33" s="93"/>
      <c r="F33" s="93">
        <f t="shared" si="1"/>
        <v>0</v>
      </c>
      <c r="G33" s="93"/>
      <c r="H33" s="93"/>
      <c r="I33" s="93">
        <f t="shared" si="2"/>
        <v>0</v>
      </c>
      <c r="J33" s="93"/>
      <c r="K33" s="93"/>
    </row>
    <row r="34" spans="1:11" x14ac:dyDescent="0.25">
      <c r="A34" s="96" t="s">
        <v>162</v>
      </c>
      <c r="B34" s="96" t="s">
        <v>163</v>
      </c>
      <c r="C34" s="93">
        <f t="shared" si="0"/>
        <v>1</v>
      </c>
      <c r="D34" s="93"/>
      <c r="E34" s="93">
        <v>1</v>
      </c>
      <c r="F34" s="93">
        <f t="shared" si="1"/>
        <v>0</v>
      </c>
      <c r="G34" s="93"/>
      <c r="H34" s="93"/>
      <c r="I34" s="93">
        <f t="shared" si="2"/>
        <v>0</v>
      </c>
      <c r="J34" s="93"/>
      <c r="K34" s="93"/>
    </row>
    <row r="35" spans="1:11" x14ac:dyDescent="0.25">
      <c r="A35" s="95" t="s">
        <v>164</v>
      </c>
      <c r="B35" s="95" t="s">
        <v>165</v>
      </c>
      <c r="C35" s="93">
        <f t="shared" si="0"/>
        <v>1</v>
      </c>
      <c r="D35" s="93"/>
      <c r="E35" s="93">
        <v>1</v>
      </c>
      <c r="F35" s="93">
        <f t="shared" si="1"/>
        <v>0</v>
      </c>
      <c r="G35" s="93"/>
      <c r="H35" s="93"/>
      <c r="I35" s="93">
        <f t="shared" si="2"/>
        <v>0</v>
      </c>
      <c r="J35" s="93"/>
      <c r="K35" s="93"/>
    </row>
    <row r="36" spans="1:11" x14ac:dyDescent="0.25">
      <c r="A36" s="95" t="s">
        <v>166</v>
      </c>
      <c r="B36" s="95" t="s">
        <v>167</v>
      </c>
      <c r="C36" s="93">
        <f t="shared" si="0"/>
        <v>3</v>
      </c>
      <c r="D36" s="102"/>
      <c r="E36" s="93">
        <v>3</v>
      </c>
      <c r="F36" s="93">
        <f t="shared" si="1"/>
        <v>0</v>
      </c>
      <c r="G36" s="93"/>
      <c r="H36" s="93"/>
      <c r="I36" s="93">
        <f t="shared" si="2"/>
        <v>1</v>
      </c>
      <c r="J36" s="93"/>
      <c r="K36" s="93">
        <v>1</v>
      </c>
    </row>
    <row r="37" spans="1:11" x14ac:dyDescent="0.25">
      <c r="A37" s="95" t="s">
        <v>168</v>
      </c>
      <c r="B37" s="95" t="s">
        <v>169</v>
      </c>
      <c r="C37" s="93">
        <f t="shared" si="0"/>
        <v>1</v>
      </c>
      <c r="D37" s="93"/>
      <c r="E37" s="93">
        <v>1</v>
      </c>
      <c r="F37" s="93">
        <f t="shared" si="1"/>
        <v>0</v>
      </c>
      <c r="G37" s="93"/>
      <c r="H37" s="93"/>
      <c r="I37" s="93">
        <f t="shared" si="2"/>
        <v>0</v>
      </c>
      <c r="J37" s="93"/>
      <c r="K37" s="93"/>
    </row>
    <row r="38" spans="1:11" x14ac:dyDescent="0.25">
      <c r="A38" s="95" t="s">
        <v>170</v>
      </c>
      <c r="B38" s="95" t="s">
        <v>171</v>
      </c>
      <c r="C38" s="93">
        <f t="shared" si="0"/>
        <v>0</v>
      </c>
      <c r="D38" s="93"/>
      <c r="E38" s="93"/>
      <c r="F38" s="93">
        <f t="shared" si="1"/>
        <v>0</v>
      </c>
      <c r="G38" s="93"/>
      <c r="H38" s="93"/>
      <c r="I38" s="93">
        <f t="shared" si="2"/>
        <v>0</v>
      </c>
      <c r="J38" s="93"/>
      <c r="K38" s="93"/>
    </row>
    <row r="39" spans="1:11" x14ac:dyDescent="0.25">
      <c r="A39" s="95" t="s">
        <v>172</v>
      </c>
      <c r="B39" s="95" t="s">
        <v>173</v>
      </c>
      <c r="C39" s="93">
        <f t="shared" si="0"/>
        <v>0</v>
      </c>
      <c r="D39" s="93"/>
      <c r="E39" s="93"/>
      <c r="F39" s="93">
        <f t="shared" si="1"/>
        <v>0</v>
      </c>
      <c r="G39" s="93"/>
      <c r="H39" s="93"/>
      <c r="I39" s="93">
        <f t="shared" si="2"/>
        <v>0</v>
      </c>
      <c r="J39" s="93"/>
      <c r="K39" s="93"/>
    </row>
    <row r="40" spans="1:11" x14ac:dyDescent="0.25">
      <c r="A40" s="186" t="s">
        <v>174</v>
      </c>
      <c r="B40" s="95" t="s">
        <v>175</v>
      </c>
      <c r="C40" s="93">
        <f t="shared" si="0"/>
        <v>0</v>
      </c>
      <c r="D40" s="93"/>
      <c r="E40" s="93"/>
      <c r="F40" s="93">
        <f t="shared" si="1"/>
        <v>0</v>
      </c>
      <c r="G40" s="93"/>
      <c r="H40" s="93"/>
      <c r="I40" s="93">
        <f t="shared" si="2"/>
        <v>0</v>
      </c>
      <c r="J40" s="93"/>
      <c r="K40" s="93"/>
    </row>
    <row r="41" spans="1:11" x14ac:dyDescent="0.25">
      <c r="A41" s="186"/>
      <c r="B41" s="95" t="s">
        <v>176</v>
      </c>
      <c r="C41" s="93">
        <f t="shared" si="0"/>
        <v>0</v>
      </c>
      <c r="D41" s="93"/>
      <c r="E41" s="93"/>
      <c r="F41" s="93">
        <f t="shared" si="1"/>
        <v>0</v>
      </c>
      <c r="G41" s="93"/>
      <c r="H41" s="93"/>
      <c r="I41" s="93">
        <f t="shared" si="2"/>
        <v>0</v>
      </c>
      <c r="J41" s="93"/>
      <c r="K41" s="93"/>
    </row>
    <row r="42" spans="1:11" x14ac:dyDescent="0.25">
      <c r="A42" s="95" t="s">
        <v>177</v>
      </c>
      <c r="B42" s="95" t="s">
        <v>178</v>
      </c>
      <c r="C42" s="93">
        <f t="shared" si="0"/>
        <v>5</v>
      </c>
      <c r="D42" s="103">
        <v>5</v>
      </c>
      <c r="E42" s="93"/>
      <c r="F42" s="93">
        <f t="shared" si="1"/>
        <v>0</v>
      </c>
      <c r="G42" s="103"/>
      <c r="H42" s="93"/>
      <c r="I42" s="93">
        <f t="shared" si="2"/>
        <v>0</v>
      </c>
      <c r="J42" s="103"/>
      <c r="K42" s="93"/>
    </row>
    <row r="43" spans="1:11" x14ac:dyDescent="0.25">
      <c r="A43" s="95" t="s">
        <v>179</v>
      </c>
      <c r="B43" s="95" t="s">
        <v>180</v>
      </c>
      <c r="C43" s="93">
        <f t="shared" si="0"/>
        <v>0</v>
      </c>
      <c r="D43" s="93"/>
      <c r="E43" s="93"/>
      <c r="F43" s="93">
        <f t="shared" si="1"/>
        <v>0</v>
      </c>
      <c r="G43" s="93"/>
      <c r="H43" s="93"/>
      <c r="I43" s="93">
        <f t="shared" si="2"/>
        <v>0</v>
      </c>
      <c r="J43" s="93"/>
      <c r="K43" s="93"/>
    </row>
    <row r="44" spans="1:11" ht="15" customHeight="1" x14ac:dyDescent="0.25">
      <c r="A44" s="186" t="s">
        <v>181</v>
      </c>
      <c r="B44" s="95" t="s">
        <v>182</v>
      </c>
      <c r="C44" s="93">
        <f t="shared" si="0"/>
        <v>0</v>
      </c>
      <c r="D44" s="93"/>
      <c r="E44" s="93"/>
      <c r="F44" s="93">
        <f t="shared" si="1"/>
        <v>0</v>
      </c>
      <c r="G44" s="93"/>
      <c r="H44" s="93"/>
      <c r="I44" s="93">
        <f t="shared" si="2"/>
        <v>0</v>
      </c>
      <c r="J44" s="93"/>
      <c r="K44" s="93"/>
    </row>
    <row r="45" spans="1:11" ht="18" customHeight="1" x14ac:dyDescent="0.25">
      <c r="A45" s="186"/>
      <c r="B45" s="95" t="s">
        <v>183</v>
      </c>
      <c r="C45" s="93">
        <f t="shared" si="0"/>
        <v>1</v>
      </c>
      <c r="D45" s="93"/>
      <c r="E45" s="93">
        <v>1</v>
      </c>
      <c r="F45" s="93">
        <f t="shared" si="1"/>
        <v>0</v>
      </c>
      <c r="G45" s="93"/>
      <c r="H45" s="93"/>
      <c r="I45" s="93">
        <f t="shared" si="2"/>
        <v>0</v>
      </c>
      <c r="J45" s="93"/>
      <c r="K45" s="93"/>
    </row>
    <row r="46" spans="1:11" x14ac:dyDescent="0.25">
      <c r="A46" s="95" t="s">
        <v>184</v>
      </c>
      <c r="B46" s="95" t="s">
        <v>185</v>
      </c>
      <c r="C46" s="93">
        <f t="shared" si="0"/>
        <v>0</v>
      </c>
      <c r="D46" s="93"/>
      <c r="E46" s="93"/>
      <c r="F46" s="93">
        <f t="shared" si="1"/>
        <v>0</v>
      </c>
      <c r="G46" s="93"/>
      <c r="H46" s="93"/>
      <c r="I46" s="93">
        <f t="shared" si="2"/>
        <v>0</v>
      </c>
      <c r="J46" s="93"/>
      <c r="K46" s="93"/>
    </row>
    <row r="47" spans="1:11" x14ac:dyDescent="0.25">
      <c r="A47" s="104" t="s">
        <v>186</v>
      </c>
      <c r="B47" s="96" t="s">
        <v>187</v>
      </c>
      <c r="C47" s="93">
        <f t="shared" si="0"/>
        <v>0</v>
      </c>
      <c r="D47" s="93"/>
      <c r="E47" s="93"/>
      <c r="F47" s="93">
        <f t="shared" si="1"/>
        <v>0</v>
      </c>
      <c r="G47" s="93"/>
      <c r="H47" s="93"/>
      <c r="I47" s="93">
        <f t="shared" si="2"/>
        <v>0</v>
      </c>
      <c r="J47" s="93"/>
      <c r="K47" s="93"/>
    </row>
    <row r="48" spans="1:11" ht="19.899999999999999" customHeight="1" x14ac:dyDescent="0.25">
      <c r="A48" s="95" t="s">
        <v>188</v>
      </c>
      <c r="B48" s="95" t="s">
        <v>189</v>
      </c>
      <c r="C48" s="93">
        <f t="shared" si="0"/>
        <v>0</v>
      </c>
      <c r="D48" s="93"/>
      <c r="E48" s="93"/>
      <c r="F48" s="93">
        <f t="shared" si="1"/>
        <v>0</v>
      </c>
      <c r="G48" s="93"/>
      <c r="H48" s="93"/>
      <c r="I48" s="93">
        <f t="shared" si="2"/>
        <v>0</v>
      </c>
      <c r="J48" s="93"/>
      <c r="K48" s="93"/>
    </row>
    <row r="49" spans="1:12" ht="19.899999999999999" customHeight="1" x14ac:dyDescent="0.25">
      <c r="A49" s="95" t="s">
        <v>190</v>
      </c>
      <c r="B49" s="95" t="s">
        <v>191</v>
      </c>
      <c r="C49" s="93">
        <f t="shared" si="0"/>
        <v>0</v>
      </c>
      <c r="D49" s="93"/>
      <c r="E49" s="93"/>
      <c r="F49" s="93">
        <f t="shared" si="1"/>
        <v>0</v>
      </c>
      <c r="G49" s="93"/>
      <c r="H49" s="93"/>
      <c r="I49" s="93">
        <f t="shared" si="2"/>
        <v>0</v>
      </c>
      <c r="J49" s="93"/>
      <c r="K49" s="93"/>
    </row>
    <row r="50" spans="1:12" x14ac:dyDescent="0.25">
      <c r="A50" s="95" t="s">
        <v>192</v>
      </c>
      <c r="B50" s="95" t="s">
        <v>193</v>
      </c>
      <c r="C50" s="93">
        <f t="shared" si="0"/>
        <v>0</v>
      </c>
      <c r="D50" s="93"/>
      <c r="E50" s="93"/>
      <c r="F50" s="93">
        <f t="shared" si="1"/>
        <v>0</v>
      </c>
      <c r="G50" s="93"/>
      <c r="H50" s="93"/>
      <c r="I50" s="93">
        <f t="shared" si="2"/>
        <v>0</v>
      </c>
      <c r="J50" s="93"/>
      <c r="K50" s="93"/>
    </row>
    <row r="51" spans="1:12" ht="31.5" x14ac:dyDescent="0.25">
      <c r="A51" s="105" t="s">
        <v>73</v>
      </c>
      <c r="B51" s="106"/>
      <c r="C51" s="107">
        <f t="shared" si="0"/>
        <v>400</v>
      </c>
      <c r="D51" s="108">
        <f>SUM(D6:D23)+SUM(D27:D50)</f>
        <v>329</v>
      </c>
      <c r="E51" s="108">
        <f>SUM(E6:E23)+SUM(E27:E50)</f>
        <v>71</v>
      </c>
      <c r="F51" s="107">
        <f t="shared" si="1"/>
        <v>0</v>
      </c>
      <c r="G51" s="108">
        <f>SUM(G6:G23)+SUM(G27:G50)</f>
        <v>0</v>
      </c>
      <c r="H51" s="108">
        <f>SUM(H6:H23)+SUM(H27:H50)</f>
        <v>0</v>
      </c>
      <c r="I51" s="107">
        <f t="shared" si="2"/>
        <v>3</v>
      </c>
      <c r="J51" s="108">
        <f>SUM(J6:J23)+SUM(J27:J50)</f>
        <v>0</v>
      </c>
      <c r="K51" s="108">
        <f>SUM(K6:K23)+SUM(K27:K50)</f>
        <v>3</v>
      </c>
    </row>
    <row r="52" spans="1:12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10"/>
    </row>
    <row r="54" spans="1:12" x14ac:dyDescent="0.25">
      <c r="B54" s="111"/>
    </row>
    <row r="55" spans="1:12" x14ac:dyDescent="0.25">
      <c r="B55" s="111"/>
    </row>
    <row r="56" spans="1:12" x14ac:dyDescent="0.25">
      <c r="B56" s="111"/>
    </row>
    <row r="57" spans="1:12" x14ac:dyDescent="0.25">
      <c r="A57" s="112"/>
      <c r="B57" s="111"/>
    </row>
    <row r="58" spans="1:12" x14ac:dyDescent="0.25">
      <c r="A58" s="112"/>
      <c r="B58" s="1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2" top="0.75" bottom="0.32" header="0.3" footer="0.3"/>
  <pageSetup paperSize="9" scale="6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72"/>
  <sheetViews>
    <sheetView topLeftCell="A49" zoomScale="80" zoomScaleNormal="80" workbookViewId="0">
      <selection activeCell="A23" sqref="A23:B26"/>
    </sheetView>
  </sheetViews>
  <sheetFormatPr defaultRowHeight="15" x14ac:dyDescent="0.25"/>
  <cols>
    <col min="1" max="1" width="48.140625" style="3" customWidth="1"/>
    <col min="2" max="2" width="9.7109375" style="3" customWidth="1"/>
    <col min="3" max="3" width="9" style="3" customWidth="1"/>
    <col min="4" max="5" width="8.42578125" style="3" customWidth="1"/>
    <col min="6" max="7" width="8.28515625" style="3" customWidth="1"/>
    <col min="8" max="8" width="9.7109375" style="3" customWidth="1"/>
    <col min="9" max="9" width="9.28515625" style="3" customWidth="1"/>
    <col min="10" max="10" width="7.7109375" style="3" customWidth="1"/>
    <col min="11" max="11" width="11.5703125" style="3" customWidth="1"/>
    <col min="12" max="15" width="9.28515625" style="26" customWidth="1"/>
    <col min="16" max="252" width="9.140625" style="3"/>
    <col min="253" max="253" width="34" style="3" customWidth="1"/>
    <col min="254" max="254" width="11.28515625" style="3" customWidth="1"/>
    <col min="255" max="255" width="11" style="3" customWidth="1"/>
    <col min="256" max="262" width="9.140625" style="3"/>
    <col min="263" max="264" width="10.7109375" style="3" customWidth="1"/>
    <col min="265" max="265" width="9.140625" style="3"/>
    <col min="266" max="266" width="11.5703125" style="3" customWidth="1"/>
    <col min="267" max="267" width="13.7109375" style="3" customWidth="1"/>
    <col min="268" max="271" width="9.28515625" style="3" customWidth="1"/>
    <col min="272" max="508" width="9.140625" style="3"/>
    <col min="509" max="509" width="34" style="3" customWidth="1"/>
    <col min="510" max="510" width="11.28515625" style="3" customWidth="1"/>
    <col min="511" max="511" width="11" style="3" customWidth="1"/>
    <col min="512" max="518" width="9.140625" style="3"/>
    <col min="519" max="520" width="10.7109375" style="3" customWidth="1"/>
    <col min="521" max="521" width="9.140625" style="3"/>
    <col min="522" max="522" width="11.5703125" style="3" customWidth="1"/>
    <col min="523" max="523" width="13.7109375" style="3" customWidth="1"/>
    <col min="524" max="527" width="9.28515625" style="3" customWidth="1"/>
    <col min="528" max="764" width="9.140625" style="3"/>
    <col min="765" max="765" width="34" style="3" customWidth="1"/>
    <col min="766" max="766" width="11.28515625" style="3" customWidth="1"/>
    <col min="767" max="767" width="11" style="3" customWidth="1"/>
    <col min="768" max="774" width="9.140625" style="3"/>
    <col min="775" max="776" width="10.7109375" style="3" customWidth="1"/>
    <col min="777" max="777" width="9.140625" style="3"/>
    <col min="778" max="778" width="11.5703125" style="3" customWidth="1"/>
    <col min="779" max="779" width="13.7109375" style="3" customWidth="1"/>
    <col min="780" max="783" width="9.28515625" style="3" customWidth="1"/>
    <col min="784" max="1020" width="9.140625" style="3"/>
    <col min="1021" max="1021" width="34" style="3" customWidth="1"/>
    <col min="1022" max="1022" width="11.28515625" style="3" customWidth="1"/>
    <col min="1023" max="1023" width="11" style="3" customWidth="1"/>
    <col min="1024" max="1030" width="9.140625" style="3"/>
    <col min="1031" max="1032" width="10.7109375" style="3" customWidth="1"/>
    <col min="1033" max="1033" width="9.140625" style="3"/>
    <col min="1034" max="1034" width="11.5703125" style="3" customWidth="1"/>
    <col min="1035" max="1035" width="13.7109375" style="3" customWidth="1"/>
    <col min="1036" max="1039" width="9.28515625" style="3" customWidth="1"/>
    <col min="1040" max="1276" width="9.140625" style="3"/>
    <col min="1277" max="1277" width="34" style="3" customWidth="1"/>
    <col min="1278" max="1278" width="11.28515625" style="3" customWidth="1"/>
    <col min="1279" max="1279" width="11" style="3" customWidth="1"/>
    <col min="1280" max="1286" width="9.140625" style="3"/>
    <col min="1287" max="1288" width="10.7109375" style="3" customWidth="1"/>
    <col min="1289" max="1289" width="9.140625" style="3"/>
    <col min="1290" max="1290" width="11.5703125" style="3" customWidth="1"/>
    <col min="1291" max="1291" width="13.7109375" style="3" customWidth="1"/>
    <col min="1292" max="1295" width="9.28515625" style="3" customWidth="1"/>
    <col min="1296" max="1532" width="9.140625" style="3"/>
    <col min="1533" max="1533" width="34" style="3" customWidth="1"/>
    <col min="1534" max="1534" width="11.28515625" style="3" customWidth="1"/>
    <col min="1535" max="1535" width="11" style="3" customWidth="1"/>
    <col min="1536" max="1542" width="9.140625" style="3"/>
    <col min="1543" max="1544" width="10.7109375" style="3" customWidth="1"/>
    <col min="1545" max="1545" width="9.140625" style="3"/>
    <col min="1546" max="1546" width="11.5703125" style="3" customWidth="1"/>
    <col min="1547" max="1547" width="13.7109375" style="3" customWidth="1"/>
    <col min="1548" max="1551" width="9.28515625" style="3" customWidth="1"/>
    <col min="1552" max="1788" width="9.140625" style="3"/>
    <col min="1789" max="1789" width="34" style="3" customWidth="1"/>
    <col min="1790" max="1790" width="11.28515625" style="3" customWidth="1"/>
    <col min="1791" max="1791" width="11" style="3" customWidth="1"/>
    <col min="1792" max="1798" width="9.140625" style="3"/>
    <col min="1799" max="1800" width="10.7109375" style="3" customWidth="1"/>
    <col min="1801" max="1801" width="9.140625" style="3"/>
    <col min="1802" max="1802" width="11.5703125" style="3" customWidth="1"/>
    <col min="1803" max="1803" width="13.7109375" style="3" customWidth="1"/>
    <col min="1804" max="1807" width="9.28515625" style="3" customWidth="1"/>
    <col min="1808" max="2044" width="9.140625" style="3"/>
    <col min="2045" max="2045" width="34" style="3" customWidth="1"/>
    <col min="2046" max="2046" width="11.28515625" style="3" customWidth="1"/>
    <col min="2047" max="2047" width="11" style="3" customWidth="1"/>
    <col min="2048" max="2054" width="9.140625" style="3"/>
    <col min="2055" max="2056" width="10.7109375" style="3" customWidth="1"/>
    <col min="2057" max="2057" width="9.140625" style="3"/>
    <col min="2058" max="2058" width="11.5703125" style="3" customWidth="1"/>
    <col min="2059" max="2059" width="13.7109375" style="3" customWidth="1"/>
    <col min="2060" max="2063" width="9.28515625" style="3" customWidth="1"/>
    <col min="2064" max="2300" width="9.140625" style="3"/>
    <col min="2301" max="2301" width="34" style="3" customWidth="1"/>
    <col min="2302" max="2302" width="11.28515625" style="3" customWidth="1"/>
    <col min="2303" max="2303" width="11" style="3" customWidth="1"/>
    <col min="2304" max="2310" width="9.140625" style="3"/>
    <col min="2311" max="2312" width="10.7109375" style="3" customWidth="1"/>
    <col min="2313" max="2313" width="9.140625" style="3"/>
    <col min="2314" max="2314" width="11.5703125" style="3" customWidth="1"/>
    <col min="2315" max="2315" width="13.7109375" style="3" customWidth="1"/>
    <col min="2316" max="2319" width="9.28515625" style="3" customWidth="1"/>
    <col min="2320" max="2556" width="9.140625" style="3"/>
    <col min="2557" max="2557" width="34" style="3" customWidth="1"/>
    <col min="2558" max="2558" width="11.28515625" style="3" customWidth="1"/>
    <col min="2559" max="2559" width="11" style="3" customWidth="1"/>
    <col min="2560" max="2566" width="9.140625" style="3"/>
    <col min="2567" max="2568" width="10.7109375" style="3" customWidth="1"/>
    <col min="2569" max="2569" width="9.140625" style="3"/>
    <col min="2570" max="2570" width="11.5703125" style="3" customWidth="1"/>
    <col min="2571" max="2571" width="13.7109375" style="3" customWidth="1"/>
    <col min="2572" max="2575" width="9.28515625" style="3" customWidth="1"/>
    <col min="2576" max="2812" width="9.140625" style="3"/>
    <col min="2813" max="2813" width="34" style="3" customWidth="1"/>
    <col min="2814" max="2814" width="11.28515625" style="3" customWidth="1"/>
    <col min="2815" max="2815" width="11" style="3" customWidth="1"/>
    <col min="2816" max="2822" width="9.140625" style="3"/>
    <col min="2823" max="2824" width="10.7109375" style="3" customWidth="1"/>
    <col min="2825" max="2825" width="9.140625" style="3"/>
    <col min="2826" max="2826" width="11.5703125" style="3" customWidth="1"/>
    <col min="2827" max="2827" width="13.7109375" style="3" customWidth="1"/>
    <col min="2828" max="2831" width="9.28515625" style="3" customWidth="1"/>
    <col min="2832" max="3068" width="9.140625" style="3"/>
    <col min="3069" max="3069" width="34" style="3" customWidth="1"/>
    <col min="3070" max="3070" width="11.28515625" style="3" customWidth="1"/>
    <col min="3071" max="3071" width="11" style="3" customWidth="1"/>
    <col min="3072" max="3078" width="9.140625" style="3"/>
    <col min="3079" max="3080" width="10.7109375" style="3" customWidth="1"/>
    <col min="3081" max="3081" width="9.140625" style="3"/>
    <col min="3082" max="3082" width="11.5703125" style="3" customWidth="1"/>
    <col min="3083" max="3083" width="13.7109375" style="3" customWidth="1"/>
    <col min="3084" max="3087" width="9.28515625" style="3" customWidth="1"/>
    <col min="3088" max="3324" width="9.140625" style="3"/>
    <col min="3325" max="3325" width="34" style="3" customWidth="1"/>
    <col min="3326" max="3326" width="11.28515625" style="3" customWidth="1"/>
    <col min="3327" max="3327" width="11" style="3" customWidth="1"/>
    <col min="3328" max="3334" width="9.140625" style="3"/>
    <col min="3335" max="3336" width="10.7109375" style="3" customWidth="1"/>
    <col min="3337" max="3337" width="9.140625" style="3"/>
    <col min="3338" max="3338" width="11.5703125" style="3" customWidth="1"/>
    <col min="3339" max="3339" width="13.7109375" style="3" customWidth="1"/>
    <col min="3340" max="3343" width="9.28515625" style="3" customWidth="1"/>
    <col min="3344" max="3580" width="9.140625" style="3"/>
    <col min="3581" max="3581" width="34" style="3" customWidth="1"/>
    <col min="3582" max="3582" width="11.28515625" style="3" customWidth="1"/>
    <col min="3583" max="3583" width="11" style="3" customWidth="1"/>
    <col min="3584" max="3590" width="9.140625" style="3"/>
    <col min="3591" max="3592" width="10.7109375" style="3" customWidth="1"/>
    <col min="3593" max="3593" width="9.140625" style="3"/>
    <col min="3594" max="3594" width="11.5703125" style="3" customWidth="1"/>
    <col min="3595" max="3595" width="13.7109375" style="3" customWidth="1"/>
    <col min="3596" max="3599" width="9.28515625" style="3" customWidth="1"/>
    <col min="3600" max="3836" width="9.140625" style="3"/>
    <col min="3837" max="3837" width="34" style="3" customWidth="1"/>
    <col min="3838" max="3838" width="11.28515625" style="3" customWidth="1"/>
    <col min="3839" max="3839" width="11" style="3" customWidth="1"/>
    <col min="3840" max="3846" width="9.140625" style="3"/>
    <col min="3847" max="3848" width="10.7109375" style="3" customWidth="1"/>
    <col min="3849" max="3849" width="9.140625" style="3"/>
    <col min="3850" max="3850" width="11.5703125" style="3" customWidth="1"/>
    <col min="3851" max="3851" width="13.7109375" style="3" customWidth="1"/>
    <col min="3852" max="3855" width="9.28515625" style="3" customWidth="1"/>
    <col min="3856" max="4092" width="9.140625" style="3"/>
    <col min="4093" max="4093" width="34" style="3" customWidth="1"/>
    <col min="4094" max="4094" width="11.28515625" style="3" customWidth="1"/>
    <col min="4095" max="4095" width="11" style="3" customWidth="1"/>
    <col min="4096" max="4102" width="9.140625" style="3"/>
    <col min="4103" max="4104" width="10.7109375" style="3" customWidth="1"/>
    <col min="4105" max="4105" width="9.140625" style="3"/>
    <col min="4106" max="4106" width="11.5703125" style="3" customWidth="1"/>
    <col min="4107" max="4107" width="13.7109375" style="3" customWidth="1"/>
    <col min="4108" max="4111" width="9.28515625" style="3" customWidth="1"/>
    <col min="4112" max="4348" width="9.140625" style="3"/>
    <col min="4349" max="4349" width="34" style="3" customWidth="1"/>
    <col min="4350" max="4350" width="11.28515625" style="3" customWidth="1"/>
    <col min="4351" max="4351" width="11" style="3" customWidth="1"/>
    <col min="4352" max="4358" width="9.140625" style="3"/>
    <col min="4359" max="4360" width="10.7109375" style="3" customWidth="1"/>
    <col min="4361" max="4361" width="9.140625" style="3"/>
    <col min="4362" max="4362" width="11.5703125" style="3" customWidth="1"/>
    <col min="4363" max="4363" width="13.7109375" style="3" customWidth="1"/>
    <col min="4364" max="4367" width="9.28515625" style="3" customWidth="1"/>
    <col min="4368" max="4604" width="9.140625" style="3"/>
    <col min="4605" max="4605" width="34" style="3" customWidth="1"/>
    <col min="4606" max="4606" width="11.28515625" style="3" customWidth="1"/>
    <col min="4607" max="4607" width="11" style="3" customWidth="1"/>
    <col min="4608" max="4614" width="9.140625" style="3"/>
    <col min="4615" max="4616" width="10.7109375" style="3" customWidth="1"/>
    <col min="4617" max="4617" width="9.140625" style="3"/>
    <col min="4618" max="4618" width="11.5703125" style="3" customWidth="1"/>
    <col min="4619" max="4619" width="13.7109375" style="3" customWidth="1"/>
    <col min="4620" max="4623" width="9.28515625" style="3" customWidth="1"/>
    <col min="4624" max="4860" width="9.140625" style="3"/>
    <col min="4861" max="4861" width="34" style="3" customWidth="1"/>
    <col min="4862" max="4862" width="11.28515625" style="3" customWidth="1"/>
    <col min="4863" max="4863" width="11" style="3" customWidth="1"/>
    <col min="4864" max="4870" width="9.140625" style="3"/>
    <col min="4871" max="4872" width="10.7109375" style="3" customWidth="1"/>
    <col min="4873" max="4873" width="9.140625" style="3"/>
    <col min="4874" max="4874" width="11.5703125" style="3" customWidth="1"/>
    <col min="4875" max="4875" width="13.7109375" style="3" customWidth="1"/>
    <col min="4876" max="4879" width="9.28515625" style="3" customWidth="1"/>
    <col min="4880" max="5116" width="9.140625" style="3"/>
    <col min="5117" max="5117" width="34" style="3" customWidth="1"/>
    <col min="5118" max="5118" width="11.28515625" style="3" customWidth="1"/>
    <col min="5119" max="5119" width="11" style="3" customWidth="1"/>
    <col min="5120" max="5126" width="9.140625" style="3"/>
    <col min="5127" max="5128" width="10.7109375" style="3" customWidth="1"/>
    <col min="5129" max="5129" width="9.140625" style="3"/>
    <col min="5130" max="5130" width="11.5703125" style="3" customWidth="1"/>
    <col min="5131" max="5131" width="13.7109375" style="3" customWidth="1"/>
    <col min="5132" max="5135" width="9.28515625" style="3" customWidth="1"/>
    <col min="5136" max="5372" width="9.140625" style="3"/>
    <col min="5373" max="5373" width="34" style="3" customWidth="1"/>
    <col min="5374" max="5374" width="11.28515625" style="3" customWidth="1"/>
    <col min="5375" max="5375" width="11" style="3" customWidth="1"/>
    <col min="5376" max="5382" width="9.140625" style="3"/>
    <col min="5383" max="5384" width="10.7109375" style="3" customWidth="1"/>
    <col min="5385" max="5385" width="9.140625" style="3"/>
    <col min="5386" max="5386" width="11.5703125" style="3" customWidth="1"/>
    <col min="5387" max="5387" width="13.7109375" style="3" customWidth="1"/>
    <col min="5388" max="5391" width="9.28515625" style="3" customWidth="1"/>
    <col min="5392" max="5628" width="9.140625" style="3"/>
    <col min="5629" max="5629" width="34" style="3" customWidth="1"/>
    <col min="5630" max="5630" width="11.28515625" style="3" customWidth="1"/>
    <col min="5631" max="5631" width="11" style="3" customWidth="1"/>
    <col min="5632" max="5638" width="9.140625" style="3"/>
    <col min="5639" max="5640" width="10.7109375" style="3" customWidth="1"/>
    <col min="5641" max="5641" width="9.140625" style="3"/>
    <col min="5642" max="5642" width="11.5703125" style="3" customWidth="1"/>
    <col min="5643" max="5643" width="13.7109375" style="3" customWidth="1"/>
    <col min="5644" max="5647" width="9.28515625" style="3" customWidth="1"/>
    <col min="5648" max="5884" width="9.140625" style="3"/>
    <col min="5885" max="5885" width="34" style="3" customWidth="1"/>
    <col min="5886" max="5886" width="11.28515625" style="3" customWidth="1"/>
    <col min="5887" max="5887" width="11" style="3" customWidth="1"/>
    <col min="5888" max="5894" width="9.140625" style="3"/>
    <col min="5895" max="5896" width="10.7109375" style="3" customWidth="1"/>
    <col min="5897" max="5897" width="9.140625" style="3"/>
    <col min="5898" max="5898" width="11.5703125" style="3" customWidth="1"/>
    <col min="5899" max="5899" width="13.7109375" style="3" customWidth="1"/>
    <col min="5900" max="5903" width="9.28515625" style="3" customWidth="1"/>
    <col min="5904" max="6140" width="9.140625" style="3"/>
    <col min="6141" max="6141" width="34" style="3" customWidth="1"/>
    <col min="6142" max="6142" width="11.28515625" style="3" customWidth="1"/>
    <col min="6143" max="6143" width="11" style="3" customWidth="1"/>
    <col min="6144" max="6150" width="9.140625" style="3"/>
    <col min="6151" max="6152" width="10.7109375" style="3" customWidth="1"/>
    <col min="6153" max="6153" width="9.140625" style="3"/>
    <col min="6154" max="6154" width="11.5703125" style="3" customWidth="1"/>
    <col min="6155" max="6155" width="13.7109375" style="3" customWidth="1"/>
    <col min="6156" max="6159" width="9.28515625" style="3" customWidth="1"/>
    <col min="6160" max="6396" width="9.140625" style="3"/>
    <col min="6397" max="6397" width="34" style="3" customWidth="1"/>
    <col min="6398" max="6398" width="11.28515625" style="3" customWidth="1"/>
    <col min="6399" max="6399" width="11" style="3" customWidth="1"/>
    <col min="6400" max="6406" width="9.140625" style="3"/>
    <col min="6407" max="6408" width="10.7109375" style="3" customWidth="1"/>
    <col min="6409" max="6409" width="9.140625" style="3"/>
    <col min="6410" max="6410" width="11.5703125" style="3" customWidth="1"/>
    <col min="6411" max="6411" width="13.7109375" style="3" customWidth="1"/>
    <col min="6412" max="6415" width="9.28515625" style="3" customWidth="1"/>
    <col min="6416" max="6652" width="9.140625" style="3"/>
    <col min="6653" max="6653" width="34" style="3" customWidth="1"/>
    <col min="6654" max="6654" width="11.28515625" style="3" customWidth="1"/>
    <col min="6655" max="6655" width="11" style="3" customWidth="1"/>
    <col min="6656" max="6662" width="9.140625" style="3"/>
    <col min="6663" max="6664" width="10.7109375" style="3" customWidth="1"/>
    <col min="6665" max="6665" width="9.140625" style="3"/>
    <col min="6666" max="6666" width="11.5703125" style="3" customWidth="1"/>
    <col min="6667" max="6667" width="13.7109375" style="3" customWidth="1"/>
    <col min="6668" max="6671" width="9.28515625" style="3" customWidth="1"/>
    <col min="6672" max="6908" width="9.140625" style="3"/>
    <col min="6909" max="6909" width="34" style="3" customWidth="1"/>
    <col min="6910" max="6910" width="11.28515625" style="3" customWidth="1"/>
    <col min="6911" max="6911" width="11" style="3" customWidth="1"/>
    <col min="6912" max="6918" width="9.140625" style="3"/>
    <col min="6919" max="6920" width="10.7109375" style="3" customWidth="1"/>
    <col min="6921" max="6921" width="9.140625" style="3"/>
    <col min="6922" max="6922" width="11.5703125" style="3" customWidth="1"/>
    <col min="6923" max="6923" width="13.7109375" style="3" customWidth="1"/>
    <col min="6924" max="6927" width="9.28515625" style="3" customWidth="1"/>
    <col min="6928" max="7164" width="9.140625" style="3"/>
    <col min="7165" max="7165" width="34" style="3" customWidth="1"/>
    <col min="7166" max="7166" width="11.28515625" style="3" customWidth="1"/>
    <col min="7167" max="7167" width="11" style="3" customWidth="1"/>
    <col min="7168" max="7174" width="9.140625" style="3"/>
    <col min="7175" max="7176" width="10.7109375" style="3" customWidth="1"/>
    <col min="7177" max="7177" width="9.140625" style="3"/>
    <col min="7178" max="7178" width="11.5703125" style="3" customWidth="1"/>
    <col min="7179" max="7179" width="13.7109375" style="3" customWidth="1"/>
    <col min="7180" max="7183" width="9.28515625" style="3" customWidth="1"/>
    <col min="7184" max="7420" width="9.140625" style="3"/>
    <col min="7421" max="7421" width="34" style="3" customWidth="1"/>
    <col min="7422" max="7422" width="11.28515625" style="3" customWidth="1"/>
    <col min="7423" max="7423" width="11" style="3" customWidth="1"/>
    <col min="7424" max="7430" width="9.140625" style="3"/>
    <col min="7431" max="7432" width="10.7109375" style="3" customWidth="1"/>
    <col min="7433" max="7433" width="9.140625" style="3"/>
    <col min="7434" max="7434" width="11.5703125" style="3" customWidth="1"/>
    <col min="7435" max="7435" width="13.7109375" style="3" customWidth="1"/>
    <col min="7436" max="7439" width="9.28515625" style="3" customWidth="1"/>
    <col min="7440" max="7676" width="9.140625" style="3"/>
    <col min="7677" max="7677" width="34" style="3" customWidth="1"/>
    <col min="7678" max="7678" width="11.28515625" style="3" customWidth="1"/>
    <col min="7679" max="7679" width="11" style="3" customWidth="1"/>
    <col min="7680" max="7686" width="9.140625" style="3"/>
    <col min="7687" max="7688" width="10.7109375" style="3" customWidth="1"/>
    <col min="7689" max="7689" width="9.140625" style="3"/>
    <col min="7690" max="7690" width="11.5703125" style="3" customWidth="1"/>
    <col min="7691" max="7691" width="13.7109375" style="3" customWidth="1"/>
    <col min="7692" max="7695" width="9.28515625" style="3" customWidth="1"/>
    <col min="7696" max="7932" width="9.140625" style="3"/>
    <col min="7933" max="7933" width="34" style="3" customWidth="1"/>
    <col min="7934" max="7934" width="11.28515625" style="3" customWidth="1"/>
    <col min="7935" max="7935" width="11" style="3" customWidth="1"/>
    <col min="7936" max="7942" width="9.140625" style="3"/>
    <col min="7943" max="7944" width="10.7109375" style="3" customWidth="1"/>
    <col min="7945" max="7945" width="9.140625" style="3"/>
    <col min="7946" max="7946" width="11.5703125" style="3" customWidth="1"/>
    <col min="7947" max="7947" width="13.7109375" style="3" customWidth="1"/>
    <col min="7948" max="7951" width="9.28515625" style="3" customWidth="1"/>
    <col min="7952" max="8188" width="9.140625" style="3"/>
    <col min="8189" max="8189" width="34" style="3" customWidth="1"/>
    <col min="8190" max="8190" width="11.28515625" style="3" customWidth="1"/>
    <col min="8191" max="8191" width="11" style="3" customWidth="1"/>
    <col min="8192" max="8198" width="9.140625" style="3"/>
    <col min="8199" max="8200" width="10.7109375" style="3" customWidth="1"/>
    <col min="8201" max="8201" width="9.140625" style="3"/>
    <col min="8202" max="8202" width="11.5703125" style="3" customWidth="1"/>
    <col min="8203" max="8203" width="13.7109375" style="3" customWidth="1"/>
    <col min="8204" max="8207" width="9.28515625" style="3" customWidth="1"/>
    <col min="8208" max="8444" width="9.140625" style="3"/>
    <col min="8445" max="8445" width="34" style="3" customWidth="1"/>
    <col min="8446" max="8446" width="11.28515625" style="3" customWidth="1"/>
    <col min="8447" max="8447" width="11" style="3" customWidth="1"/>
    <col min="8448" max="8454" width="9.140625" style="3"/>
    <col min="8455" max="8456" width="10.7109375" style="3" customWidth="1"/>
    <col min="8457" max="8457" width="9.140625" style="3"/>
    <col min="8458" max="8458" width="11.5703125" style="3" customWidth="1"/>
    <col min="8459" max="8459" width="13.7109375" style="3" customWidth="1"/>
    <col min="8460" max="8463" width="9.28515625" style="3" customWidth="1"/>
    <col min="8464" max="8700" width="9.140625" style="3"/>
    <col min="8701" max="8701" width="34" style="3" customWidth="1"/>
    <col min="8702" max="8702" width="11.28515625" style="3" customWidth="1"/>
    <col min="8703" max="8703" width="11" style="3" customWidth="1"/>
    <col min="8704" max="8710" width="9.140625" style="3"/>
    <col min="8711" max="8712" width="10.7109375" style="3" customWidth="1"/>
    <col min="8713" max="8713" width="9.140625" style="3"/>
    <col min="8714" max="8714" width="11.5703125" style="3" customWidth="1"/>
    <col min="8715" max="8715" width="13.7109375" style="3" customWidth="1"/>
    <col min="8716" max="8719" width="9.28515625" style="3" customWidth="1"/>
    <col min="8720" max="8956" width="9.140625" style="3"/>
    <col min="8957" max="8957" width="34" style="3" customWidth="1"/>
    <col min="8958" max="8958" width="11.28515625" style="3" customWidth="1"/>
    <col min="8959" max="8959" width="11" style="3" customWidth="1"/>
    <col min="8960" max="8966" width="9.140625" style="3"/>
    <col min="8967" max="8968" width="10.7109375" style="3" customWidth="1"/>
    <col min="8969" max="8969" width="9.140625" style="3"/>
    <col min="8970" max="8970" width="11.5703125" style="3" customWidth="1"/>
    <col min="8971" max="8971" width="13.7109375" style="3" customWidth="1"/>
    <col min="8972" max="8975" width="9.28515625" style="3" customWidth="1"/>
    <col min="8976" max="9212" width="9.140625" style="3"/>
    <col min="9213" max="9213" width="34" style="3" customWidth="1"/>
    <col min="9214" max="9214" width="11.28515625" style="3" customWidth="1"/>
    <col min="9215" max="9215" width="11" style="3" customWidth="1"/>
    <col min="9216" max="9222" width="9.140625" style="3"/>
    <col min="9223" max="9224" width="10.7109375" style="3" customWidth="1"/>
    <col min="9225" max="9225" width="9.140625" style="3"/>
    <col min="9226" max="9226" width="11.5703125" style="3" customWidth="1"/>
    <col min="9227" max="9227" width="13.7109375" style="3" customWidth="1"/>
    <col min="9228" max="9231" width="9.28515625" style="3" customWidth="1"/>
    <col min="9232" max="9468" width="9.140625" style="3"/>
    <col min="9469" max="9469" width="34" style="3" customWidth="1"/>
    <col min="9470" max="9470" width="11.28515625" style="3" customWidth="1"/>
    <col min="9471" max="9471" width="11" style="3" customWidth="1"/>
    <col min="9472" max="9478" width="9.140625" style="3"/>
    <col min="9479" max="9480" width="10.7109375" style="3" customWidth="1"/>
    <col min="9481" max="9481" width="9.140625" style="3"/>
    <col min="9482" max="9482" width="11.5703125" style="3" customWidth="1"/>
    <col min="9483" max="9483" width="13.7109375" style="3" customWidth="1"/>
    <col min="9484" max="9487" width="9.28515625" style="3" customWidth="1"/>
    <col min="9488" max="9724" width="9.140625" style="3"/>
    <col min="9725" max="9725" width="34" style="3" customWidth="1"/>
    <col min="9726" max="9726" width="11.28515625" style="3" customWidth="1"/>
    <col min="9727" max="9727" width="11" style="3" customWidth="1"/>
    <col min="9728" max="9734" width="9.140625" style="3"/>
    <col min="9735" max="9736" width="10.7109375" style="3" customWidth="1"/>
    <col min="9737" max="9737" width="9.140625" style="3"/>
    <col min="9738" max="9738" width="11.5703125" style="3" customWidth="1"/>
    <col min="9739" max="9739" width="13.7109375" style="3" customWidth="1"/>
    <col min="9740" max="9743" width="9.28515625" style="3" customWidth="1"/>
    <col min="9744" max="9980" width="9.140625" style="3"/>
    <col min="9981" max="9981" width="34" style="3" customWidth="1"/>
    <col min="9982" max="9982" width="11.28515625" style="3" customWidth="1"/>
    <col min="9983" max="9983" width="11" style="3" customWidth="1"/>
    <col min="9984" max="9990" width="9.140625" style="3"/>
    <col min="9991" max="9992" width="10.7109375" style="3" customWidth="1"/>
    <col min="9993" max="9993" width="9.140625" style="3"/>
    <col min="9994" max="9994" width="11.5703125" style="3" customWidth="1"/>
    <col min="9995" max="9995" width="13.7109375" style="3" customWidth="1"/>
    <col min="9996" max="9999" width="9.28515625" style="3" customWidth="1"/>
    <col min="10000" max="10236" width="9.140625" style="3"/>
    <col min="10237" max="10237" width="34" style="3" customWidth="1"/>
    <col min="10238" max="10238" width="11.28515625" style="3" customWidth="1"/>
    <col min="10239" max="10239" width="11" style="3" customWidth="1"/>
    <col min="10240" max="10246" width="9.140625" style="3"/>
    <col min="10247" max="10248" width="10.7109375" style="3" customWidth="1"/>
    <col min="10249" max="10249" width="9.140625" style="3"/>
    <col min="10250" max="10250" width="11.5703125" style="3" customWidth="1"/>
    <col min="10251" max="10251" width="13.7109375" style="3" customWidth="1"/>
    <col min="10252" max="10255" width="9.28515625" style="3" customWidth="1"/>
    <col min="10256" max="10492" width="9.140625" style="3"/>
    <col min="10493" max="10493" width="34" style="3" customWidth="1"/>
    <col min="10494" max="10494" width="11.28515625" style="3" customWidth="1"/>
    <col min="10495" max="10495" width="11" style="3" customWidth="1"/>
    <col min="10496" max="10502" width="9.140625" style="3"/>
    <col min="10503" max="10504" width="10.7109375" style="3" customWidth="1"/>
    <col min="10505" max="10505" width="9.140625" style="3"/>
    <col min="10506" max="10506" width="11.5703125" style="3" customWidth="1"/>
    <col min="10507" max="10507" width="13.7109375" style="3" customWidth="1"/>
    <col min="10508" max="10511" width="9.28515625" style="3" customWidth="1"/>
    <col min="10512" max="10748" width="9.140625" style="3"/>
    <col min="10749" max="10749" width="34" style="3" customWidth="1"/>
    <col min="10750" max="10750" width="11.28515625" style="3" customWidth="1"/>
    <col min="10751" max="10751" width="11" style="3" customWidth="1"/>
    <col min="10752" max="10758" width="9.140625" style="3"/>
    <col min="10759" max="10760" width="10.7109375" style="3" customWidth="1"/>
    <col min="10761" max="10761" width="9.140625" style="3"/>
    <col min="10762" max="10762" width="11.5703125" style="3" customWidth="1"/>
    <col min="10763" max="10763" width="13.7109375" style="3" customWidth="1"/>
    <col min="10764" max="10767" width="9.28515625" style="3" customWidth="1"/>
    <col min="10768" max="11004" width="9.140625" style="3"/>
    <col min="11005" max="11005" width="34" style="3" customWidth="1"/>
    <col min="11006" max="11006" width="11.28515625" style="3" customWidth="1"/>
    <col min="11007" max="11007" width="11" style="3" customWidth="1"/>
    <col min="11008" max="11014" width="9.140625" style="3"/>
    <col min="11015" max="11016" width="10.7109375" style="3" customWidth="1"/>
    <col min="11017" max="11017" width="9.140625" style="3"/>
    <col min="11018" max="11018" width="11.5703125" style="3" customWidth="1"/>
    <col min="11019" max="11019" width="13.7109375" style="3" customWidth="1"/>
    <col min="11020" max="11023" width="9.28515625" style="3" customWidth="1"/>
    <col min="11024" max="11260" width="9.140625" style="3"/>
    <col min="11261" max="11261" width="34" style="3" customWidth="1"/>
    <col min="11262" max="11262" width="11.28515625" style="3" customWidth="1"/>
    <col min="11263" max="11263" width="11" style="3" customWidth="1"/>
    <col min="11264" max="11270" width="9.140625" style="3"/>
    <col min="11271" max="11272" width="10.7109375" style="3" customWidth="1"/>
    <col min="11273" max="11273" width="9.140625" style="3"/>
    <col min="11274" max="11274" width="11.5703125" style="3" customWidth="1"/>
    <col min="11275" max="11275" width="13.7109375" style="3" customWidth="1"/>
    <col min="11276" max="11279" width="9.28515625" style="3" customWidth="1"/>
    <col min="11280" max="11516" width="9.140625" style="3"/>
    <col min="11517" max="11517" width="34" style="3" customWidth="1"/>
    <col min="11518" max="11518" width="11.28515625" style="3" customWidth="1"/>
    <col min="11519" max="11519" width="11" style="3" customWidth="1"/>
    <col min="11520" max="11526" width="9.140625" style="3"/>
    <col min="11527" max="11528" width="10.7109375" style="3" customWidth="1"/>
    <col min="11529" max="11529" width="9.140625" style="3"/>
    <col min="11530" max="11530" width="11.5703125" style="3" customWidth="1"/>
    <col min="11531" max="11531" width="13.7109375" style="3" customWidth="1"/>
    <col min="11532" max="11535" width="9.28515625" style="3" customWidth="1"/>
    <col min="11536" max="11772" width="9.140625" style="3"/>
    <col min="11773" max="11773" width="34" style="3" customWidth="1"/>
    <col min="11774" max="11774" width="11.28515625" style="3" customWidth="1"/>
    <col min="11775" max="11775" width="11" style="3" customWidth="1"/>
    <col min="11776" max="11782" width="9.140625" style="3"/>
    <col min="11783" max="11784" width="10.7109375" style="3" customWidth="1"/>
    <col min="11785" max="11785" width="9.140625" style="3"/>
    <col min="11786" max="11786" width="11.5703125" style="3" customWidth="1"/>
    <col min="11787" max="11787" width="13.7109375" style="3" customWidth="1"/>
    <col min="11788" max="11791" width="9.28515625" style="3" customWidth="1"/>
    <col min="11792" max="12028" width="9.140625" style="3"/>
    <col min="12029" max="12029" width="34" style="3" customWidth="1"/>
    <col min="12030" max="12030" width="11.28515625" style="3" customWidth="1"/>
    <col min="12031" max="12031" width="11" style="3" customWidth="1"/>
    <col min="12032" max="12038" width="9.140625" style="3"/>
    <col min="12039" max="12040" width="10.7109375" style="3" customWidth="1"/>
    <col min="12041" max="12041" width="9.140625" style="3"/>
    <col min="12042" max="12042" width="11.5703125" style="3" customWidth="1"/>
    <col min="12043" max="12043" width="13.7109375" style="3" customWidth="1"/>
    <col min="12044" max="12047" width="9.28515625" style="3" customWidth="1"/>
    <col min="12048" max="12284" width="9.140625" style="3"/>
    <col min="12285" max="12285" width="34" style="3" customWidth="1"/>
    <col min="12286" max="12286" width="11.28515625" style="3" customWidth="1"/>
    <col min="12287" max="12287" width="11" style="3" customWidth="1"/>
    <col min="12288" max="12294" width="9.140625" style="3"/>
    <col min="12295" max="12296" width="10.7109375" style="3" customWidth="1"/>
    <col min="12297" max="12297" width="9.140625" style="3"/>
    <col min="12298" max="12298" width="11.5703125" style="3" customWidth="1"/>
    <col min="12299" max="12299" width="13.7109375" style="3" customWidth="1"/>
    <col min="12300" max="12303" width="9.28515625" style="3" customWidth="1"/>
    <col min="12304" max="12540" width="9.140625" style="3"/>
    <col min="12541" max="12541" width="34" style="3" customWidth="1"/>
    <col min="12542" max="12542" width="11.28515625" style="3" customWidth="1"/>
    <col min="12543" max="12543" width="11" style="3" customWidth="1"/>
    <col min="12544" max="12550" width="9.140625" style="3"/>
    <col min="12551" max="12552" width="10.7109375" style="3" customWidth="1"/>
    <col min="12553" max="12553" width="9.140625" style="3"/>
    <col min="12554" max="12554" width="11.5703125" style="3" customWidth="1"/>
    <col min="12555" max="12555" width="13.7109375" style="3" customWidth="1"/>
    <col min="12556" max="12559" width="9.28515625" style="3" customWidth="1"/>
    <col min="12560" max="12796" width="9.140625" style="3"/>
    <col min="12797" max="12797" width="34" style="3" customWidth="1"/>
    <col min="12798" max="12798" width="11.28515625" style="3" customWidth="1"/>
    <col min="12799" max="12799" width="11" style="3" customWidth="1"/>
    <col min="12800" max="12806" width="9.140625" style="3"/>
    <col min="12807" max="12808" width="10.7109375" style="3" customWidth="1"/>
    <col min="12809" max="12809" width="9.140625" style="3"/>
    <col min="12810" max="12810" width="11.5703125" style="3" customWidth="1"/>
    <col min="12811" max="12811" width="13.7109375" style="3" customWidth="1"/>
    <col min="12812" max="12815" width="9.28515625" style="3" customWidth="1"/>
    <col min="12816" max="13052" width="9.140625" style="3"/>
    <col min="13053" max="13053" width="34" style="3" customWidth="1"/>
    <col min="13054" max="13054" width="11.28515625" style="3" customWidth="1"/>
    <col min="13055" max="13055" width="11" style="3" customWidth="1"/>
    <col min="13056" max="13062" width="9.140625" style="3"/>
    <col min="13063" max="13064" width="10.7109375" style="3" customWidth="1"/>
    <col min="13065" max="13065" width="9.140625" style="3"/>
    <col min="13066" max="13066" width="11.5703125" style="3" customWidth="1"/>
    <col min="13067" max="13067" width="13.7109375" style="3" customWidth="1"/>
    <col min="13068" max="13071" width="9.28515625" style="3" customWidth="1"/>
    <col min="13072" max="13308" width="9.140625" style="3"/>
    <col min="13309" max="13309" width="34" style="3" customWidth="1"/>
    <col min="13310" max="13310" width="11.28515625" style="3" customWidth="1"/>
    <col min="13311" max="13311" width="11" style="3" customWidth="1"/>
    <col min="13312" max="13318" width="9.140625" style="3"/>
    <col min="13319" max="13320" width="10.7109375" style="3" customWidth="1"/>
    <col min="13321" max="13321" width="9.140625" style="3"/>
    <col min="13322" max="13322" width="11.5703125" style="3" customWidth="1"/>
    <col min="13323" max="13323" width="13.7109375" style="3" customWidth="1"/>
    <col min="13324" max="13327" width="9.28515625" style="3" customWidth="1"/>
    <col min="13328" max="13564" width="9.140625" style="3"/>
    <col min="13565" max="13565" width="34" style="3" customWidth="1"/>
    <col min="13566" max="13566" width="11.28515625" style="3" customWidth="1"/>
    <col min="13567" max="13567" width="11" style="3" customWidth="1"/>
    <col min="13568" max="13574" width="9.140625" style="3"/>
    <col min="13575" max="13576" width="10.7109375" style="3" customWidth="1"/>
    <col min="13577" max="13577" width="9.140625" style="3"/>
    <col min="13578" max="13578" width="11.5703125" style="3" customWidth="1"/>
    <col min="13579" max="13579" width="13.7109375" style="3" customWidth="1"/>
    <col min="13580" max="13583" width="9.28515625" style="3" customWidth="1"/>
    <col min="13584" max="13820" width="9.140625" style="3"/>
    <col min="13821" max="13821" width="34" style="3" customWidth="1"/>
    <col min="13822" max="13822" width="11.28515625" style="3" customWidth="1"/>
    <col min="13823" max="13823" width="11" style="3" customWidth="1"/>
    <col min="13824" max="13830" width="9.140625" style="3"/>
    <col min="13831" max="13832" width="10.7109375" style="3" customWidth="1"/>
    <col min="13833" max="13833" width="9.140625" style="3"/>
    <col min="13834" max="13834" width="11.5703125" style="3" customWidth="1"/>
    <col min="13835" max="13835" width="13.7109375" style="3" customWidth="1"/>
    <col min="13836" max="13839" width="9.28515625" style="3" customWidth="1"/>
    <col min="13840" max="14076" width="9.140625" style="3"/>
    <col min="14077" max="14077" width="34" style="3" customWidth="1"/>
    <col min="14078" max="14078" width="11.28515625" style="3" customWidth="1"/>
    <col min="14079" max="14079" width="11" style="3" customWidth="1"/>
    <col min="14080" max="14086" width="9.140625" style="3"/>
    <col min="14087" max="14088" width="10.7109375" style="3" customWidth="1"/>
    <col min="14089" max="14089" width="9.140625" style="3"/>
    <col min="14090" max="14090" width="11.5703125" style="3" customWidth="1"/>
    <col min="14091" max="14091" width="13.7109375" style="3" customWidth="1"/>
    <col min="14092" max="14095" width="9.28515625" style="3" customWidth="1"/>
    <col min="14096" max="14332" width="9.140625" style="3"/>
    <col min="14333" max="14333" width="34" style="3" customWidth="1"/>
    <col min="14334" max="14334" width="11.28515625" style="3" customWidth="1"/>
    <col min="14335" max="14335" width="11" style="3" customWidth="1"/>
    <col min="14336" max="14342" width="9.140625" style="3"/>
    <col min="14343" max="14344" width="10.7109375" style="3" customWidth="1"/>
    <col min="14345" max="14345" width="9.140625" style="3"/>
    <col min="14346" max="14346" width="11.5703125" style="3" customWidth="1"/>
    <col min="14347" max="14347" width="13.7109375" style="3" customWidth="1"/>
    <col min="14348" max="14351" width="9.28515625" style="3" customWidth="1"/>
    <col min="14352" max="14588" width="9.140625" style="3"/>
    <col min="14589" max="14589" width="34" style="3" customWidth="1"/>
    <col min="14590" max="14590" width="11.28515625" style="3" customWidth="1"/>
    <col min="14591" max="14591" width="11" style="3" customWidth="1"/>
    <col min="14592" max="14598" width="9.140625" style="3"/>
    <col min="14599" max="14600" width="10.7109375" style="3" customWidth="1"/>
    <col min="14601" max="14601" width="9.140625" style="3"/>
    <col min="14602" max="14602" width="11.5703125" style="3" customWidth="1"/>
    <col min="14603" max="14603" width="13.7109375" style="3" customWidth="1"/>
    <col min="14604" max="14607" width="9.28515625" style="3" customWidth="1"/>
    <col min="14608" max="14844" width="9.140625" style="3"/>
    <col min="14845" max="14845" width="34" style="3" customWidth="1"/>
    <col min="14846" max="14846" width="11.28515625" style="3" customWidth="1"/>
    <col min="14847" max="14847" width="11" style="3" customWidth="1"/>
    <col min="14848" max="14854" width="9.140625" style="3"/>
    <col min="14855" max="14856" width="10.7109375" style="3" customWidth="1"/>
    <col min="14857" max="14857" width="9.140625" style="3"/>
    <col min="14858" max="14858" width="11.5703125" style="3" customWidth="1"/>
    <col min="14859" max="14859" width="13.7109375" style="3" customWidth="1"/>
    <col min="14860" max="14863" width="9.28515625" style="3" customWidth="1"/>
    <col min="14864" max="15100" width="9.140625" style="3"/>
    <col min="15101" max="15101" width="34" style="3" customWidth="1"/>
    <col min="15102" max="15102" width="11.28515625" style="3" customWidth="1"/>
    <col min="15103" max="15103" width="11" style="3" customWidth="1"/>
    <col min="15104" max="15110" width="9.140625" style="3"/>
    <col min="15111" max="15112" width="10.7109375" style="3" customWidth="1"/>
    <col min="15113" max="15113" width="9.140625" style="3"/>
    <col min="15114" max="15114" width="11.5703125" style="3" customWidth="1"/>
    <col min="15115" max="15115" width="13.7109375" style="3" customWidth="1"/>
    <col min="15116" max="15119" width="9.28515625" style="3" customWidth="1"/>
    <col min="15120" max="15356" width="9.140625" style="3"/>
    <col min="15357" max="15357" width="34" style="3" customWidth="1"/>
    <col min="15358" max="15358" width="11.28515625" style="3" customWidth="1"/>
    <col min="15359" max="15359" width="11" style="3" customWidth="1"/>
    <col min="15360" max="15366" width="9.140625" style="3"/>
    <col min="15367" max="15368" width="10.7109375" style="3" customWidth="1"/>
    <col min="15369" max="15369" width="9.140625" style="3"/>
    <col min="15370" max="15370" width="11.5703125" style="3" customWidth="1"/>
    <col min="15371" max="15371" width="13.7109375" style="3" customWidth="1"/>
    <col min="15372" max="15375" width="9.28515625" style="3" customWidth="1"/>
    <col min="15376" max="15612" width="9.140625" style="3"/>
    <col min="15613" max="15613" width="34" style="3" customWidth="1"/>
    <col min="15614" max="15614" width="11.28515625" style="3" customWidth="1"/>
    <col min="15615" max="15615" width="11" style="3" customWidth="1"/>
    <col min="15616" max="15622" width="9.140625" style="3"/>
    <col min="15623" max="15624" width="10.7109375" style="3" customWidth="1"/>
    <col min="15625" max="15625" width="9.140625" style="3"/>
    <col min="15626" max="15626" width="11.5703125" style="3" customWidth="1"/>
    <col min="15627" max="15627" width="13.7109375" style="3" customWidth="1"/>
    <col min="15628" max="15631" width="9.28515625" style="3" customWidth="1"/>
    <col min="15632" max="15868" width="9.140625" style="3"/>
    <col min="15869" max="15869" width="34" style="3" customWidth="1"/>
    <col min="15870" max="15870" width="11.28515625" style="3" customWidth="1"/>
    <col min="15871" max="15871" width="11" style="3" customWidth="1"/>
    <col min="15872" max="15878" width="9.140625" style="3"/>
    <col min="15879" max="15880" width="10.7109375" style="3" customWidth="1"/>
    <col min="15881" max="15881" width="9.140625" style="3"/>
    <col min="15882" max="15882" width="11.5703125" style="3" customWidth="1"/>
    <col min="15883" max="15883" width="13.7109375" style="3" customWidth="1"/>
    <col min="15884" max="15887" width="9.28515625" style="3" customWidth="1"/>
    <col min="15888" max="16124" width="9.140625" style="3"/>
    <col min="16125" max="16125" width="34" style="3" customWidth="1"/>
    <col min="16126" max="16126" width="11.28515625" style="3" customWidth="1"/>
    <col min="16127" max="16127" width="11" style="3" customWidth="1"/>
    <col min="16128" max="16134" width="9.140625" style="3"/>
    <col min="16135" max="16136" width="10.7109375" style="3" customWidth="1"/>
    <col min="16137" max="16137" width="9.140625" style="3"/>
    <col min="16138" max="16138" width="11.5703125" style="3" customWidth="1"/>
    <col min="16139" max="16139" width="13.7109375" style="3" customWidth="1"/>
    <col min="16140" max="16143" width="9.28515625" style="3" customWidth="1"/>
    <col min="16144" max="16384" width="9.140625" style="3"/>
  </cols>
  <sheetData>
    <row r="1" spans="1:15" ht="18.75" x14ac:dyDescent="0.3">
      <c r="A1" s="164"/>
      <c r="B1" s="165" t="s">
        <v>0</v>
      </c>
      <c r="C1" s="165"/>
      <c r="D1" s="165"/>
      <c r="E1" s="165"/>
      <c r="F1" s="165"/>
      <c r="G1" s="165"/>
      <c r="H1" s="165"/>
      <c r="I1" s="165"/>
      <c r="J1" s="165"/>
      <c r="K1" s="1"/>
      <c r="L1" s="2"/>
      <c r="M1" s="2"/>
      <c r="N1" s="2"/>
      <c r="O1" s="2"/>
    </row>
    <row r="2" spans="1:15" ht="18.75" x14ac:dyDescent="0.3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"/>
      <c r="L2" s="2"/>
      <c r="M2" s="2"/>
      <c r="N2" s="2"/>
      <c r="O2" s="2"/>
    </row>
    <row r="3" spans="1:15" ht="15.75" x14ac:dyDescent="0.25">
      <c r="A3" s="74" t="s">
        <v>78</v>
      </c>
      <c r="L3" s="2"/>
      <c r="M3" s="2"/>
      <c r="N3" s="2"/>
      <c r="O3" s="2"/>
    </row>
    <row r="4" spans="1:15" ht="15.75" thickBot="1" x14ac:dyDescent="0.3">
      <c r="L4" s="2"/>
      <c r="M4" s="2"/>
      <c r="N4" s="2"/>
      <c r="O4" s="2"/>
    </row>
    <row r="5" spans="1:15" ht="32.450000000000003" customHeight="1" x14ac:dyDescent="0.25">
      <c r="A5" s="166" t="s">
        <v>2</v>
      </c>
      <c r="B5" s="168" t="s">
        <v>3</v>
      </c>
      <c r="C5" s="169"/>
      <c r="D5" s="170"/>
      <c r="E5" s="171" t="s">
        <v>4</v>
      </c>
      <c r="F5" s="169"/>
      <c r="G5" s="172"/>
      <c r="H5" s="168" t="s">
        <v>5</v>
      </c>
      <c r="I5" s="169"/>
      <c r="J5" s="170"/>
      <c r="K5" s="161" t="s">
        <v>6</v>
      </c>
      <c r="L5" s="2"/>
      <c r="M5" s="2"/>
      <c r="N5" s="2"/>
      <c r="O5" s="2"/>
    </row>
    <row r="6" spans="1:15" ht="20.45" customHeight="1" thickBot="1" x14ac:dyDescent="0.3">
      <c r="A6" s="167"/>
      <c r="B6" s="51" t="s">
        <v>7</v>
      </c>
      <c r="C6" s="52" t="s">
        <v>8</v>
      </c>
      <c r="D6" s="53" t="s">
        <v>9</v>
      </c>
      <c r="E6" s="54" t="s">
        <v>7</v>
      </c>
      <c r="F6" s="52" t="s">
        <v>8</v>
      </c>
      <c r="G6" s="55" t="s">
        <v>9</v>
      </c>
      <c r="H6" s="51" t="s">
        <v>7</v>
      </c>
      <c r="I6" s="52" t="s">
        <v>8</v>
      </c>
      <c r="J6" s="53" t="s">
        <v>9</v>
      </c>
      <c r="K6" s="162"/>
      <c r="L6" s="2"/>
      <c r="M6" s="2"/>
      <c r="N6" s="2"/>
      <c r="O6" s="2"/>
    </row>
    <row r="7" spans="1:15" ht="15.75" x14ac:dyDescent="0.25">
      <c r="A7" s="56" t="s">
        <v>10</v>
      </c>
      <c r="B7" s="57">
        <v>0</v>
      </c>
      <c r="C7" s="12"/>
      <c r="D7" s="13"/>
      <c r="E7" s="57">
        <v>0</v>
      </c>
      <c r="F7" s="12"/>
      <c r="G7" s="13"/>
      <c r="H7" s="57">
        <v>0</v>
      </c>
      <c r="I7" s="12"/>
      <c r="J7" s="13"/>
      <c r="K7" s="15"/>
      <c r="L7" s="2"/>
      <c r="M7" s="2"/>
      <c r="N7" s="2"/>
      <c r="O7" s="2"/>
    </row>
    <row r="8" spans="1:15" ht="15.75" x14ac:dyDescent="0.25">
      <c r="A8" s="58" t="s">
        <v>11</v>
      </c>
      <c r="B8" s="57">
        <v>0</v>
      </c>
      <c r="C8" s="18"/>
      <c r="D8" s="19"/>
      <c r="E8" s="57">
        <v>0</v>
      </c>
      <c r="F8" s="18"/>
      <c r="G8" s="19"/>
      <c r="H8" s="57">
        <v>0</v>
      </c>
      <c r="I8" s="18"/>
      <c r="J8" s="19"/>
      <c r="K8" s="21"/>
      <c r="L8" s="2"/>
      <c r="M8" s="2"/>
      <c r="N8" s="2"/>
      <c r="O8" s="2"/>
    </row>
    <row r="9" spans="1:15" ht="15.75" x14ac:dyDescent="0.25">
      <c r="A9" s="58" t="s">
        <v>12</v>
      </c>
      <c r="B9" s="57">
        <v>0</v>
      </c>
      <c r="C9" s="18"/>
      <c r="D9" s="19"/>
      <c r="E9" s="57">
        <v>0</v>
      </c>
      <c r="F9" s="18"/>
      <c r="G9" s="19"/>
      <c r="H9" s="57">
        <v>0</v>
      </c>
      <c r="I9" s="18"/>
      <c r="J9" s="19"/>
      <c r="K9" s="21"/>
      <c r="L9" s="2"/>
      <c r="M9" s="2"/>
      <c r="N9" s="2"/>
      <c r="O9" s="2"/>
    </row>
    <row r="10" spans="1:15" ht="15.75" x14ac:dyDescent="0.25">
      <c r="A10" s="58" t="s">
        <v>13</v>
      </c>
      <c r="B10" s="57">
        <v>0</v>
      </c>
      <c r="C10" s="18"/>
      <c r="D10" s="19"/>
      <c r="E10" s="57">
        <v>0</v>
      </c>
      <c r="F10" s="18"/>
      <c r="G10" s="19"/>
      <c r="H10" s="57">
        <v>0</v>
      </c>
      <c r="I10" s="18"/>
      <c r="J10" s="19"/>
      <c r="K10" s="21"/>
      <c r="L10" s="2"/>
      <c r="M10" s="2"/>
      <c r="N10" s="2"/>
      <c r="O10" s="2"/>
    </row>
    <row r="11" spans="1:15" ht="15.75" x14ac:dyDescent="0.25">
      <c r="A11" s="58" t="s">
        <v>14</v>
      </c>
      <c r="B11" s="57">
        <v>0</v>
      </c>
      <c r="C11" s="18"/>
      <c r="D11" s="19"/>
      <c r="E11" s="57">
        <v>0</v>
      </c>
      <c r="F11" s="18"/>
      <c r="G11" s="19"/>
      <c r="H11" s="57">
        <v>0</v>
      </c>
      <c r="I11" s="18"/>
      <c r="J11" s="19"/>
      <c r="K11" s="21"/>
      <c r="L11" s="2"/>
      <c r="M11" s="2"/>
      <c r="N11" s="2"/>
      <c r="O11" s="2"/>
    </row>
    <row r="12" spans="1:15" ht="15.75" x14ac:dyDescent="0.25">
      <c r="A12" s="58" t="s">
        <v>15</v>
      </c>
      <c r="B12" s="57">
        <v>0</v>
      </c>
      <c r="C12" s="18"/>
      <c r="D12" s="19"/>
      <c r="E12" s="57">
        <v>0</v>
      </c>
      <c r="F12" s="18"/>
      <c r="G12" s="19"/>
      <c r="H12" s="57">
        <v>0</v>
      </c>
      <c r="I12" s="18"/>
      <c r="J12" s="19"/>
      <c r="K12" s="21"/>
      <c r="L12" s="2"/>
      <c r="M12" s="2"/>
      <c r="N12" s="2"/>
      <c r="O12" s="2"/>
    </row>
    <row r="13" spans="1:15" ht="15.75" x14ac:dyDescent="0.25">
      <c r="A13" s="58" t="s">
        <v>16</v>
      </c>
      <c r="B13" s="57">
        <v>0</v>
      </c>
      <c r="C13" s="18"/>
      <c r="D13" s="19"/>
      <c r="E13" s="57">
        <v>0</v>
      </c>
      <c r="F13" s="18"/>
      <c r="G13" s="19"/>
      <c r="H13" s="57">
        <v>0</v>
      </c>
      <c r="I13" s="18"/>
      <c r="J13" s="19"/>
      <c r="K13" s="21"/>
      <c r="L13" s="2"/>
      <c r="M13" s="2"/>
      <c r="N13" s="2"/>
      <c r="O13" s="2"/>
    </row>
    <row r="14" spans="1:15" ht="14.45" customHeight="1" x14ac:dyDescent="0.25">
      <c r="A14" s="58" t="s">
        <v>17</v>
      </c>
      <c r="B14" s="57">
        <v>0</v>
      </c>
      <c r="C14" s="18"/>
      <c r="D14" s="19"/>
      <c r="E14" s="57">
        <v>0</v>
      </c>
      <c r="F14" s="18"/>
      <c r="G14" s="19"/>
      <c r="H14" s="57">
        <v>0</v>
      </c>
      <c r="I14" s="18"/>
      <c r="J14" s="19"/>
      <c r="K14" s="21"/>
      <c r="L14" s="2"/>
      <c r="M14" s="2"/>
      <c r="N14" s="2"/>
      <c r="O14" s="2"/>
    </row>
    <row r="15" spans="1:15" ht="15.75" x14ac:dyDescent="0.25">
      <c r="A15" s="58" t="s">
        <v>18</v>
      </c>
      <c r="B15" s="57">
        <v>0</v>
      </c>
      <c r="C15" s="18"/>
      <c r="D15" s="19"/>
      <c r="E15" s="57">
        <v>0</v>
      </c>
      <c r="F15" s="18"/>
      <c r="G15" s="19"/>
      <c r="H15" s="57">
        <v>0</v>
      </c>
      <c r="I15" s="18"/>
      <c r="J15" s="19"/>
      <c r="K15" s="21"/>
      <c r="L15" s="2"/>
      <c r="M15" s="2"/>
      <c r="N15" s="2"/>
      <c r="O15" s="2"/>
    </row>
    <row r="16" spans="1:15" ht="15.75" x14ac:dyDescent="0.25">
      <c r="A16" s="58" t="s">
        <v>19</v>
      </c>
      <c r="B16" s="57">
        <v>0</v>
      </c>
      <c r="C16" s="18"/>
      <c r="D16" s="19"/>
      <c r="E16" s="57">
        <v>0</v>
      </c>
      <c r="F16" s="18"/>
      <c r="G16" s="19"/>
      <c r="H16" s="57">
        <v>0</v>
      </c>
      <c r="I16" s="18"/>
      <c r="J16" s="19"/>
      <c r="K16" s="21"/>
      <c r="L16" s="2"/>
      <c r="M16" s="2"/>
      <c r="N16" s="2"/>
      <c r="O16" s="2"/>
    </row>
    <row r="17" spans="1:15" ht="15.75" x14ac:dyDescent="0.25">
      <c r="A17" s="58" t="s">
        <v>20</v>
      </c>
      <c r="B17" s="57">
        <v>0</v>
      </c>
      <c r="C17" s="18"/>
      <c r="D17" s="19"/>
      <c r="E17" s="57">
        <v>0</v>
      </c>
      <c r="F17" s="18"/>
      <c r="G17" s="19"/>
      <c r="H17" s="57">
        <v>0</v>
      </c>
      <c r="I17" s="18"/>
      <c r="J17" s="19"/>
      <c r="K17" s="21"/>
      <c r="L17" s="2"/>
      <c r="M17" s="2"/>
      <c r="N17" s="2"/>
      <c r="O17" s="2"/>
    </row>
    <row r="18" spans="1:15" ht="15.75" x14ac:dyDescent="0.25">
      <c r="A18" s="58" t="s">
        <v>21</v>
      </c>
      <c r="B18" s="57">
        <v>0</v>
      </c>
      <c r="C18" s="18"/>
      <c r="D18" s="19"/>
      <c r="E18" s="57">
        <v>0</v>
      </c>
      <c r="F18" s="18"/>
      <c r="G18" s="19"/>
      <c r="H18" s="57">
        <v>0</v>
      </c>
      <c r="I18" s="18"/>
      <c r="J18" s="19"/>
      <c r="K18" s="21"/>
      <c r="L18" s="2"/>
      <c r="M18" s="2"/>
      <c r="N18" s="2"/>
      <c r="O18" s="2"/>
    </row>
    <row r="19" spans="1:15" ht="15.75" x14ac:dyDescent="0.25">
      <c r="A19" s="58" t="s">
        <v>22</v>
      </c>
      <c r="B19" s="57">
        <v>0</v>
      </c>
      <c r="C19" s="18"/>
      <c r="D19" s="19"/>
      <c r="E19" s="57">
        <v>0</v>
      </c>
      <c r="F19" s="18"/>
      <c r="G19" s="19"/>
      <c r="H19" s="57">
        <v>0</v>
      </c>
      <c r="I19" s="18"/>
      <c r="J19" s="19"/>
      <c r="K19" s="21"/>
      <c r="L19" s="2"/>
      <c r="M19" s="2"/>
      <c r="N19" s="2"/>
      <c r="O19" s="2"/>
    </row>
    <row r="20" spans="1:15" ht="15.75" x14ac:dyDescent="0.25">
      <c r="A20" s="58" t="s">
        <v>23</v>
      </c>
      <c r="B20" s="57">
        <v>0</v>
      </c>
      <c r="C20" s="18"/>
      <c r="D20" s="19"/>
      <c r="E20" s="57">
        <v>0</v>
      </c>
      <c r="F20" s="18"/>
      <c r="G20" s="19"/>
      <c r="H20" s="57">
        <v>0</v>
      </c>
      <c r="I20" s="18"/>
      <c r="J20" s="19"/>
      <c r="K20" s="21"/>
      <c r="L20" s="2"/>
      <c r="M20" s="2"/>
      <c r="N20" s="2"/>
      <c r="O20" s="2"/>
    </row>
    <row r="21" spans="1:15" ht="15.75" x14ac:dyDescent="0.25">
      <c r="A21" s="58" t="s">
        <v>24</v>
      </c>
      <c r="B21" s="57">
        <v>0</v>
      </c>
      <c r="C21" s="18"/>
      <c r="D21" s="19"/>
      <c r="E21" s="57">
        <v>0</v>
      </c>
      <c r="F21" s="18"/>
      <c r="G21" s="19"/>
      <c r="H21" s="57">
        <v>0</v>
      </c>
      <c r="I21" s="18"/>
      <c r="J21" s="19"/>
      <c r="K21" s="21"/>
      <c r="L21" s="2"/>
      <c r="M21" s="2"/>
      <c r="N21" s="2"/>
      <c r="O21" s="2"/>
    </row>
    <row r="22" spans="1:15" ht="15.6" customHeight="1" x14ac:dyDescent="0.25">
      <c r="A22" s="58" t="s">
        <v>25</v>
      </c>
      <c r="B22" s="57">
        <v>0</v>
      </c>
      <c r="C22" s="18"/>
      <c r="D22" s="19"/>
      <c r="E22" s="57">
        <v>0</v>
      </c>
      <c r="F22" s="18"/>
      <c r="G22" s="19"/>
      <c r="H22" s="57">
        <v>0</v>
      </c>
      <c r="I22" s="18"/>
      <c r="J22" s="19"/>
      <c r="K22" s="21"/>
      <c r="L22" s="2"/>
      <c r="M22" s="2"/>
      <c r="N22" s="2"/>
      <c r="O22" s="2"/>
    </row>
    <row r="23" spans="1:15" ht="15.75" x14ac:dyDescent="0.25">
      <c r="A23" s="58" t="s">
        <v>26</v>
      </c>
      <c r="B23" s="57">
        <v>0</v>
      </c>
      <c r="C23" s="18"/>
      <c r="D23" s="19"/>
      <c r="E23" s="57">
        <v>0</v>
      </c>
      <c r="F23" s="18"/>
      <c r="G23" s="19"/>
      <c r="H23" s="57">
        <v>0</v>
      </c>
      <c r="I23" s="18"/>
      <c r="J23" s="19"/>
      <c r="K23" s="21"/>
      <c r="L23" s="2"/>
      <c r="M23" s="2"/>
      <c r="N23" s="2"/>
      <c r="O23" s="2"/>
    </row>
    <row r="24" spans="1:15" ht="15.75" x14ac:dyDescent="0.25">
      <c r="A24" s="58" t="s">
        <v>27</v>
      </c>
      <c r="B24" s="57">
        <v>0</v>
      </c>
      <c r="C24" s="18"/>
      <c r="D24" s="19"/>
      <c r="E24" s="57">
        <v>0</v>
      </c>
      <c r="F24" s="18"/>
      <c r="G24" s="19"/>
      <c r="H24" s="57">
        <v>0</v>
      </c>
      <c r="I24" s="18"/>
      <c r="J24" s="19"/>
      <c r="K24" s="21"/>
      <c r="L24" s="2"/>
      <c r="M24" s="2"/>
      <c r="N24" s="2"/>
      <c r="O24" s="2"/>
    </row>
    <row r="25" spans="1:15" ht="15.6" customHeight="1" x14ac:dyDescent="0.25">
      <c r="A25" s="58" t="s">
        <v>28</v>
      </c>
      <c r="B25" s="57">
        <v>0</v>
      </c>
      <c r="C25" s="18"/>
      <c r="D25" s="19"/>
      <c r="E25" s="57">
        <v>0</v>
      </c>
      <c r="F25" s="18"/>
      <c r="G25" s="19"/>
      <c r="H25" s="57">
        <v>0</v>
      </c>
      <c r="I25" s="18"/>
      <c r="J25" s="19"/>
      <c r="K25" s="21"/>
      <c r="L25" s="2"/>
      <c r="M25" s="2"/>
      <c r="N25" s="2"/>
      <c r="O25" s="2"/>
    </row>
    <row r="26" spans="1:15" ht="15.6" customHeight="1" x14ac:dyDescent="0.25">
      <c r="A26" s="58" t="s">
        <v>29</v>
      </c>
      <c r="B26" s="57">
        <v>0</v>
      </c>
      <c r="C26" s="18"/>
      <c r="D26" s="19"/>
      <c r="E26" s="57">
        <v>0</v>
      </c>
      <c r="F26" s="18"/>
      <c r="G26" s="19"/>
      <c r="H26" s="57">
        <v>0</v>
      </c>
      <c r="I26" s="18"/>
      <c r="J26" s="19"/>
      <c r="K26" s="21"/>
      <c r="L26" s="2"/>
      <c r="M26" s="2"/>
      <c r="N26" s="2"/>
      <c r="O26" s="2"/>
    </row>
    <row r="27" spans="1:15" ht="15.6" customHeight="1" x14ac:dyDescent="0.25">
      <c r="A27" s="58" t="s">
        <v>30</v>
      </c>
      <c r="B27" s="57">
        <v>3500</v>
      </c>
      <c r="C27" s="18">
        <v>3500</v>
      </c>
      <c r="D27" s="19"/>
      <c r="E27" s="57">
        <v>0</v>
      </c>
      <c r="F27" s="18"/>
      <c r="G27" s="19"/>
      <c r="H27" s="57">
        <v>1430</v>
      </c>
      <c r="I27" s="18">
        <v>1430</v>
      </c>
      <c r="J27" s="19"/>
      <c r="K27" s="21"/>
      <c r="L27" s="2"/>
      <c r="M27" s="2"/>
      <c r="N27" s="2"/>
      <c r="O27" s="2"/>
    </row>
    <row r="28" spans="1:15" ht="15.6" customHeight="1" x14ac:dyDescent="0.25">
      <c r="A28" s="58" t="s">
        <v>31</v>
      </c>
      <c r="B28" s="57">
        <v>8500</v>
      </c>
      <c r="C28" s="18">
        <v>8500</v>
      </c>
      <c r="D28" s="19"/>
      <c r="E28" s="57">
        <v>0</v>
      </c>
      <c r="F28" s="18"/>
      <c r="G28" s="19"/>
      <c r="H28" s="57">
        <v>2120</v>
      </c>
      <c r="I28" s="18">
        <v>2120</v>
      </c>
      <c r="J28" s="19"/>
      <c r="K28" s="21"/>
      <c r="L28" s="2"/>
      <c r="M28" s="2"/>
      <c r="N28" s="2"/>
      <c r="O28" s="2"/>
    </row>
    <row r="29" spans="1:15" ht="15.6" customHeight="1" x14ac:dyDescent="0.25">
      <c r="A29" s="58" t="s">
        <v>32</v>
      </c>
      <c r="B29" s="57">
        <v>3500</v>
      </c>
      <c r="C29" s="18">
        <v>3500</v>
      </c>
      <c r="D29" s="19"/>
      <c r="E29" s="57">
        <v>0</v>
      </c>
      <c r="F29" s="18"/>
      <c r="G29" s="19"/>
      <c r="H29" s="57">
        <v>1880</v>
      </c>
      <c r="I29" s="18">
        <v>1880</v>
      </c>
      <c r="J29" s="19"/>
      <c r="K29" s="21"/>
      <c r="L29" s="2"/>
      <c r="M29" s="2"/>
      <c r="N29" s="2"/>
      <c r="O29" s="2"/>
    </row>
    <row r="30" spans="1:15" ht="15.6" customHeight="1" x14ac:dyDescent="0.25">
      <c r="A30" s="58" t="s">
        <v>33</v>
      </c>
      <c r="B30" s="57">
        <v>10800</v>
      </c>
      <c r="C30" s="18">
        <v>10800</v>
      </c>
      <c r="D30" s="19"/>
      <c r="E30" s="57">
        <v>0</v>
      </c>
      <c r="F30" s="18"/>
      <c r="G30" s="19"/>
      <c r="H30" s="57">
        <v>3380</v>
      </c>
      <c r="I30" s="18">
        <v>3380</v>
      </c>
      <c r="J30" s="19"/>
      <c r="K30" s="21"/>
      <c r="L30" s="2"/>
      <c r="M30" s="2"/>
      <c r="N30" s="2"/>
      <c r="O30" s="2"/>
    </row>
    <row r="31" spans="1:15" ht="15.6" customHeight="1" x14ac:dyDescent="0.25">
      <c r="A31" s="58" t="s">
        <v>34</v>
      </c>
      <c r="B31" s="57">
        <v>3600</v>
      </c>
      <c r="C31" s="18">
        <v>3600</v>
      </c>
      <c r="D31" s="19"/>
      <c r="E31" s="57">
        <v>0</v>
      </c>
      <c r="F31" s="18"/>
      <c r="G31" s="19"/>
      <c r="H31" s="57">
        <v>489</v>
      </c>
      <c r="I31" s="18">
        <v>489</v>
      </c>
      <c r="J31" s="19"/>
      <c r="K31" s="21"/>
      <c r="L31" s="22"/>
      <c r="M31" s="22"/>
      <c r="N31" s="22"/>
      <c r="O31" s="22"/>
    </row>
    <row r="32" spans="1:15" ht="15.6" customHeight="1" x14ac:dyDescent="0.25">
      <c r="A32" s="58" t="s">
        <v>35</v>
      </c>
      <c r="B32" s="57">
        <v>7770</v>
      </c>
      <c r="C32" s="18">
        <v>7770</v>
      </c>
      <c r="D32" s="19"/>
      <c r="E32" s="57">
        <v>0</v>
      </c>
      <c r="F32" s="18"/>
      <c r="G32" s="19"/>
      <c r="H32" s="57">
        <v>2150</v>
      </c>
      <c r="I32" s="18">
        <v>2150</v>
      </c>
      <c r="J32" s="19"/>
      <c r="K32" s="21"/>
      <c r="L32" s="2"/>
      <c r="M32" s="2"/>
      <c r="N32" s="2"/>
      <c r="O32" s="2"/>
    </row>
    <row r="33" spans="1:18" ht="17.45" customHeight="1" x14ac:dyDescent="0.25">
      <c r="A33" s="58" t="s">
        <v>36</v>
      </c>
      <c r="B33" s="57">
        <v>6740</v>
      </c>
      <c r="C33" s="18">
        <v>6740</v>
      </c>
      <c r="D33" s="19"/>
      <c r="E33" s="57">
        <v>0</v>
      </c>
      <c r="F33" s="18"/>
      <c r="G33" s="19"/>
      <c r="H33" s="57">
        <v>410</v>
      </c>
      <c r="I33" s="18">
        <v>410</v>
      </c>
      <c r="J33" s="19"/>
      <c r="K33" s="21"/>
      <c r="L33" s="2"/>
      <c r="M33" s="2"/>
      <c r="N33" s="2"/>
      <c r="O33" s="2"/>
    </row>
    <row r="34" spans="1:18" ht="15.75" x14ac:dyDescent="0.25">
      <c r="A34" s="58" t="s">
        <v>37</v>
      </c>
      <c r="B34" s="57">
        <v>2900</v>
      </c>
      <c r="C34" s="18">
        <v>2900</v>
      </c>
      <c r="D34" s="19"/>
      <c r="E34" s="57">
        <v>0</v>
      </c>
      <c r="F34" s="18"/>
      <c r="G34" s="19"/>
      <c r="H34" s="57">
        <v>1100</v>
      </c>
      <c r="I34" s="18">
        <v>1100</v>
      </c>
      <c r="J34" s="19"/>
      <c r="K34" s="21"/>
      <c r="L34" s="2"/>
      <c r="M34" s="2"/>
      <c r="N34" s="2"/>
      <c r="O34" s="2"/>
    </row>
    <row r="35" spans="1:18" ht="16.899999999999999" customHeight="1" x14ac:dyDescent="0.25">
      <c r="A35" s="58" t="s">
        <v>38</v>
      </c>
      <c r="B35" s="57">
        <v>5813</v>
      </c>
      <c r="C35" s="18">
        <v>5813</v>
      </c>
      <c r="D35" s="19"/>
      <c r="E35" s="57">
        <v>0</v>
      </c>
      <c r="F35" s="18"/>
      <c r="G35" s="19"/>
      <c r="H35" s="57">
        <v>1270</v>
      </c>
      <c r="I35" s="18">
        <v>1270</v>
      </c>
      <c r="J35" s="19"/>
      <c r="K35" s="21"/>
      <c r="L35" s="2"/>
      <c r="M35" s="2"/>
      <c r="N35" s="2"/>
      <c r="O35" s="2"/>
    </row>
    <row r="36" spans="1:18" ht="15.6" customHeight="1" x14ac:dyDescent="0.25">
      <c r="A36" s="58" t="s">
        <v>39</v>
      </c>
      <c r="B36" s="57">
        <v>0</v>
      </c>
      <c r="C36" s="18"/>
      <c r="D36" s="19"/>
      <c r="E36" s="57">
        <v>0</v>
      </c>
      <c r="F36" s="18"/>
      <c r="G36" s="19"/>
      <c r="H36" s="57">
        <v>0</v>
      </c>
      <c r="I36" s="18"/>
      <c r="J36" s="19"/>
      <c r="K36" s="28">
        <v>0</v>
      </c>
      <c r="L36" s="2"/>
      <c r="M36" s="2"/>
      <c r="N36" s="2"/>
      <c r="O36" s="2"/>
    </row>
    <row r="37" spans="1:18" ht="15.6" customHeight="1" x14ac:dyDescent="0.25">
      <c r="A37" s="58" t="s">
        <v>40</v>
      </c>
      <c r="B37" s="57">
        <v>0</v>
      </c>
      <c r="C37" s="18"/>
      <c r="D37" s="19"/>
      <c r="E37" s="57">
        <v>0</v>
      </c>
      <c r="F37" s="18"/>
      <c r="G37" s="19"/>
      <c r="H37" s="57">
        <v>0</v>
      </c>
      <c r="I37" s="18"/>
      <c r="J37" s="19"/>
      <c r="K37" s="24"/>
      <c r="L37" s="2"/>
      <c r="M37" s="2"/>
      <c r="N37" s="2"/>
      <c r="O37" s="2"/>
    </row>
    <row r="38" spans="1:18" ht="15.75" x14ac:dyDescent="0.25">
      <c r="A38" s="58" t="s">
        <v>41</v>
      </c>
      <c r="B38" s="57">
        <v>0</v>
      </c>
      <c r="C38" s="18"/>
      <c r="D38" s="19"/>
      <c r="E38" s="57">
        <v>0</v>
      </c>
      <c r="F38" s="18"/>
      <c r="G38" s="19"/>
      <c r="H38" s="57">
        <v>0</v>
      </c>
      <c r="I38" s="18"/>
      <c r="J38" s="19"/>
      <c r="K38" s="24"/>
      <c r="L38" s="2"/>
      <c r="M38" s="2"/>
      <c r="N38" s="2"/>
      <c r="O38" s="2"/>
    </row>
    <row r="39" spans="1:18" ht="15.6" customHeight="1" x14ac:dyDescent="0.25">
      <c r="A39" s="58" t="s">
        <v>42</v>
      </c>
      <c r="B39" s="57">
        <v>0</v>
      </c>
      <c r="C39" s="18"/>
      <c r="D39" s="19"/>
      <c r="E39" s="57">
        <v>0</v>
      </c>
      <c r="F39" s="18"/>
      <c r="G39" s="19"/>
      <c r="H39" s="57">
        <v>0</v>
      </c>
      <c r="I39" s="18"/>
      <c r="J39" s="19"/>
      <c r="K39" s="24"/>
      <c r="L39" s="2"/>
      <c r="M39" s="2"/>
      <c r="N39" s="2"/>
      <c r="O39" s="2"/>
    </row>
    <row r="40" spans="1:18" ht="15.6" customHeight="1" x14ac:dyDescent="0.25">
      <c r="A40" s="58" t="s">
        <v>43</v>
      </c>
      <c r="B40" s="57">
        <v>0</v>
      </c>
      <c r="C40" s="18"/>
      <c r="D40" s="19"/>
      <c r="E40" s="57">
        <v>0</v>
      </c>
      <c r="F40" s="18"/>
      <c r="G40" s="19"/>
      <c r="H40" s="57">
        <v>0</v>
      </c>
      <c r="I40" s="18"/>
      <c r="J40" s="19"/>
      <c r="K40" s="24"/>
      <c r="L40" s="2"/>
      <c r="M40" s="2"/>
      <c r="N40" s="2"/>
      <c r="O40" s="2"/>
    </row>
    <row r="41" spans="1:18" ht="15.6" customHeight="1" x14ac:dyDescent="0.25">
      <c r="A41" s="58" t="s">
        <v>44</v>
      </c>
      <c r="B41" s="57">
        <v>0</v>
      </c>
      <c r="C41" s="18"/>
      <c r="D41" s="19"/>
      <c r="E41" s="57">
        <v>0</v>
      </c>
      <c r="F41" s="18"/>
      <c r="G41" s="19"/>
      <c r="H41" s="57">
        <v>0</v>
      </c>
      <c r="I41" s="18"/>
      <c r="J41" s="19"/>
      <c r="K41" s="24"/>
      <c r="L41" s="2"/>
      <c r="M41" s="2"/>
      <c r="N41" s="2"/>
      <c r="O41" s="2"/>
    </row>
    <row r="42" spans="1:18" ht="15.6" customHeight="1" x14ac:dyDescent="0.25">
      <c r="A42" s="58" t="s">
        <v>45</v>
      </c>
      <c r="B42" s="57">
        <v>0</v>
      </c>
      <c r="C42" s="18"/>
      <c r="D42" s="19"/>
      <c r="E42" s="57">
        <v>0</v>
      </c>
      <c r="F42" s="18"/>
      <c r="G42" s="19"/>
      <c r="H42" s="57">
        <v>0</v>
      </c>
      <c r="I42" s="18"/>
      <c r="J42" s="19"/>
      <c r="K42" s="24"/>
      <c r="L42" s="2"/>
      <c r="M42" s="2"/>
      <c r="N42" s="2"/>
      <c r="O42" s="2"/>
    </row>
    <row r="43" spans="1:18" ht="15.6" customHeight="1" x14ac:dyDescent="0.25">
      <c r="A43" s="58" t="s">
        <v>46</v>
      </c>
      <c r="B43" s="57">
        <v>0</v>
      </c>
      <c r="C43" s="18"/>
      <c r="D43" s="19"/>
      <c r="E43" s="57">
        <v>0</v>
      </c>
      <c r="F43" s="18"/>
      <c r="G43" s="19"/>
      <c r="H43" s="57">
        <v>0</v>
      </c>
      <c r="I43" s="18"/>
      <c r="J43" s="19"/>
      <c r="K43" s="24"/>
      <c r="L43" s="2"/>
      <c r="M43" s="2"/>
      <c r="N43" s="2"/>
      <c r="O43" s="2"/>
    </row>
    <row r="44" spans="1:18" ht="15" customHeight="1" x14ac:dyDescent="0.25">
      <c r="A44" s="58" t="s">
        <v>47</v>
      </c>
      <c r="B44" s="57">
        <v>0</v>
      </c>
      <c r="C44" s="18"/>
      <c r="D44" s="19"/>
      <c r="E44" s="57">
        <v>0</v>
      </c>
      <c r="F44" s="18"/>
      <c r="G44" s="19"/>
      <c r="H44" s="57">
        <v>0</v>
      </c>
      <c r="I44" s="18"/>
      <c r="J44" s="19"/>
      <c r="K44" s="24"/>
      <c r="L44" s="22"/>
      <c r="M44" s="2"/>
      <c r="N44" s="22"/>
      <c r="O44" s="22"/>
    </row>
    <row r="45" spans="1:18" ht="30.6" customHeight="1" x14ac:dyDescent="0.25">
      <c r="A45" s="58" t="s">
        <v>48</v>
      </c>
      <c r="B45" s="57">
        <v>0</v>
      </c>
      <c r="C45" s="18"/>
      <c r="D45" s="19"/>
      <c r="E45" s="57">
        <v>0</v>
      </c>
      <c r="F45" s="18"/>
      <c r="G45" s="19"/>
      <c r="H45" s="57">
        <v>0</v>
      </c>
      <c r="I45" s="18"/>
      <c r="J45" s="19"/>
      <c r="K45" s="24"/>
      <c r="L45" s="22"/>
      <c r="M45" s="2"/>
      <c r="N45" s="22"/>
      <c r="O45" s="22"/>
    </row>
    <row r="46" spans="1:18" ht="15.6" customHeight="1" x14ac:dyDescent="0.25">
      <c r="A46" s="58" t="s">
        <v>49</v>
      </c>
      <c r="B46" s="57">
        <v>0</v>
      </c>
      <c r="C46" s="18"/>
      <c r="D46" s="19"/>
      <c r="E46" s="57">
        <v>0</v>
      </c>
      <c r="F46" s="18"/>
      <c r="G46" s="19"/>
      <c r="H46" s="57">
        <v>0</v>
      </c>
      <c r="I46" s="18"/>
      <c r="J46" s="19"/>
      <c r="K46" s="25"/>
    </row>
    <row r="47" spans="1:18" ht="15.6" customHeight="1" x14ac:dyDescent="0.25">
      <c r="A47" s="58" t="s">
        <v>50</v>
      </c>
      <c r="B47" s="57">
        <v>0</v>
      </c>
      <c r="C47" s="60"/>
      <c r="D47" s="61"/>
      <c r="E47" s="57">
        <v>0</v>
      </c>
      <c r="F47" s="60"/>
      <c r="G47" s="61"/>
      <c r="H47" s="57">
        <v>0</v>
      </c>
      <c r="I47" s="60"/>
      <c r="J47" s="61"/>
      <c r="K47" s="24"/>
      <c r="P47" s="26"/>
      <c r="Q47" s="26"/>
      <c r="R47" s="26"/>
    </row>
    <row r="48" spans="1:18" s="26" customFormat="1" ht="15.75" x14ac:dyDescent="0.25">
      <c r="A48" s="58" t="s">
        <v>51</v>
      </c>
      <c r="B48" s="57">
        <v>0</v>
      </c>
      <c r="C48" s="60"/>
      <c r="D48" s="61"/>
      <c r="E48" s="57">
        <v>0</v>
      </c>
      <c r="F48" s="60"/>
      <c r="G48" s="61"/>
      <c r="H48" s="57">
        <v>0</v>
      </c>
      <c r="I48" s="60"/>
      <c r="J48" s="61"/>
      <c r="K48" s="24"/>
    </row>
    <row r="49" spans="1:11" ht="15.75" x14ac:dyDescent="0.25">
      <c r="A49" s="58" t="s">
        <v>52</v>
      </c>
      <c r="B49" s="57">
        <v>0</v>
      </c>
      <c r="C49" s="18"/>
      <c r="D49" s="19"/>
      <c r="E49" s="57">
        <v>0</v>
      </c>
      <c r="F49" s="18"/>
      <c r="G49" s="19"/>
      <c r="H49" s="57">
        <v>0</v>
      </c>
      <c r="I49" s="18"/>
      <c r="J49" s="19"/>
      <c r="K49" s="24"/>
    </row>
    <row r="50" spans="1:11" ht="15.75" x14ac:dyDescent="0.25">
      <c r="A50" s="58" t="s">
        <v>53</v>
      </c>
      <c r="B50" s="57">
        <v>0</v>
      </c>
      <c r="C50" s="18"/>
      <c r="D50" s="19"/>
      <c r="E50" s="57">
        <v>0</v>
      </c>
      <c r="F50" s="18"/>
      <c r="G50" s="19"/>
      <c r="H50" s="57">
        <v>0</v>
      </c>
      <c r="I50" s="18"/>
      <c r="J50" s="19"/>
      <c r="K50" s="24"/>
    </row>
    <row r="51" spans="1:11" ht="17.45" customHeight="1" x14ac:dyDescent="0.25">
      <c r="A51" s="58" t="s">
        <v>54</v>
      </c>
      <c r="B51" s="57">
        <v>0</v>
      </c>
      <c r="C51" s="18"/>
      <c r="D51" s="19"/>
      <c r="E51" s="57">
        <v>0</v>
      </c>
      <c r="F51" s="18"/>
      <c r="G51" s="19"/>
      <c r="H51" s="57">
        <v>0</v>
      </c>
      <c r="I51" s="18"/>
      <c r="J51" s="19"/>
      <c r="K51" s="24"/>
    </row>
    <row r="52" spans="1:11" ht="15" customHeight="1" x14ac:dyDescent="0.25">
      <c r="A52" s="58" t="s">
        <v>55</v>
      </c>
      <c r="B52" s="57">
        <v>0</v>
      </c>
      <c r="C52" s="18"/>
      <c r="D52" s="19"/>
      <c r="E52" s="57">
        <v>0</v>
      </c>
      <c r="F52" s="18"/>
      <c r="G52" s="19"/>
      <c r="H52" s="57">
        <v>0</v>
      </c>
      <c r="I52" s="18"/>
      <c r="J52" s="19"/>
      <c r="K52" s="28">
        <v>0</v>
      </c>
    </row>
    <row r="53" spans="1:11" ht="15.75" x14ac:dyDescent="0.25">
      <c r="A53" s="58" t="s">
        <v>56</v>
      </c>
      <c r="B53" s="57">
        <v>0</v>
      </c>
      <c r="C53" s="62"/>
      <c r="D53" s="63"/>
      <c r="E53" s="57">
        <v>0</v>
      </c>
      <c r="F53" s="62"/>
      <c r="G53" s="63"/>
      <c r="H53" s="57">
        <v>0</v>
      </c>
      <c r="I53" s="64"/>
      <c r="J53" s="63"/>
      <c r="K53" s="28">
        <v>0</v>
      </c>
    </row>
    <row r="54" spans="1:11" ht="15.75" x14ac:dyDescent="0.25">
      <c r="A54" s="58" t="s">
        <v>57</v>
      </c>
      <c r="B54" s="57">
        <v>0</v>
      </c>
      <c r="C54" s="62"/>
      <c r="D54" s="63"/>
      <c r="E54" s="57">
        <v>0</v>
      </c>
      <c r="F54" s="62"/>
      <c r="G54" s="63"/>
      <c r="H54" s="57">
        <v>0</v>
      </c>
      <c r="I54" s="62"/>
      <c r="J54" s="63"/>
      <c r="K54" s="28">
        <v>0</v>
      </c>
    </row>
    <row r="55" spans="1:11" ht="15.75" x14ac:dyDescent="0.25">
      <c r="A55" s="58" t="s">
        <v>58</v>
      </c>
      <c r="B55" s="57">
        <v>0</v>
      </c>
      <c r="C55" s="62"/>
      <c r="D55" s="63"/>
      <c r="E55" s="57">
        <v>0</v>
      </c>
      <c r="F55" s="62"/>
      <c r="G55" s="63"/>
      <c r="H55" s="57">
        <v>0</v>
      </c>
      <c r="I55" s="62"/>
      <c r="J55" s="63"/>
      <c r="K55" s="28">
        <v>0</v>
      </c>
    </row>
    <row r="56" spans="1:11" ht="15.75" x14ac:dyDescent="0.25">
      <c r="A56" s="58" t="s">
        <v>59</v>
      </c>
      <c r="B56" s="57">
        <v>0</v>
      </c>
      <c r="C56" s="62"/>
      <c r="D56" s="63"/>
      <c r="E56" s="57">
        <v>0</v>
      </c>
      <c r="F56" s="62"/>
      <c r="G56" s="63"/>
      <c r="H56" s="57">
        <v>0</v>
      </c>
      <c r="I56" s="62"/>
      <c r="J56" s="63"/>
      <c r="K56" s="28"/>
    </row>
    <row r="57" spans="1:11" ht="15.75" x14ac:dyDescent="0.25">
      <c r="A57" s="58" t="s">
        <v>60</v>
      </c>
      <c r="B57" s="57">
        <v>0</v>
      </c>
      <c r="C57" s="62"/>
      <c r="D57" s="63"/>
      <c r="E57" s="57">
        <v>0</v>
      </c>
      <c r="F57" s="62"/>
      <c r="G57" s="63"/>
      <c r="H57" s="57">
        <v>0</v>
      </c>
      <c r="I57" s="62"/>
      <c r="J57" s="63"/>
      <c r="K57" s="28"/>
    </row>
    <row r="58" spans="1:11" ht="15.75" x14ac:dyDescent="0.25">
      <c r="A58" s="58" t="s">
        <v>61</v>
      </c>
      <c r="B58" s="57">
        <v>0</v>
      </c>
      <c r="C58" s="62"/>
      <c r="D58" s="63"/>
      <c r="E58" s="57">
        <v>0</v>
      </c>
      <c r="F58" s="62"/>
      <c r="G58" s="63"/>
      <c r="H58" s="57">
        <v>0</v>
      </c>
      <c r="I58" s="62"/>
      <c r="J58" s="63"/>
      <c r="K58" s="28"/>
    </row>
    <row r="59" spans="1:11" ht="16.149999999999999" customHeight="1" x14ac:dyDescent="0.25">
      <c r="A59" s="58" t="s">
        <v>62</v>
      </c>
      <c r="B59" s="57">
        <v>0</v>
      </c>
      <c r="C59" s="62"/>
      <c r="D59" s="63"/>
      <c r="E59" s="57">
        <v>0</v>
      </c>
      <c r="F59" s="62"/>
      <c r="G59" s="63"/>
      <c r="H59" s="57">
        <v>0</v>
      </c>
      <c r="I59" s="62"/>
      <c r="J59" s="63"/>
      <c r="K59" s="28"/>
    </row>
    <row r="60" spans="1:11" ht="15.75" x14ac:dyDescent="0.25">
      <c r="A60" s="58" t="s">
        <v>63</v>
      </c>
      <c r="B60" s="57">
        <v>0</v>
      </c>
      <c r="C60" s="62"/>
      <c r="D60" s="63"/>
      <c r="E60" s="57">
        <v>0</v>
      </c>
      <c r="F60" s="62"/>
      <c r="G60" s="63"/>
      <c r="H60" s="57">
        <v>0</v>
      </c>
      <c r="I60" s="62"/>
      <c r="J60" s="63"/>
      <c r="K60" s="28"/>
    </row>
    <row r="61" spans="1:11" ht="15.6" customHeight="1" x14ac:dyDescent="0.25">
      <c r="A61" s="58" t="s">
        <v>64</v>
      </c>
      <c r="B61" s="57">
        <v>0</v>
      </c>
      <c r="C61" s="62"/>
      <c r="D61" s="63"/>
      <c r="E61" s="57">
        <v>0</v>
      </c>
      <c r="F61" s="62"/>
      <c r="G61" s="63"/>
      <c r="H61" s="57">
        <v>0</v>
      </c>
      <c r="I61" s="62"/>
      <c r="J61" s="63"/>
      <c r="K61" s="28"/>
    </row>
    <row r="62" spans="1:11" ht="29.45" customHeight="1" x14ac:dyDescent="0.25">
      <c r="A62" s="58" t="s">
        <v>65</v>
      </c>
      <c r="B62" s="57">
        <v>0</v>
      </c>
      <c r="C62" s="62"/>
      <c r="D62" s="63"/>
      <c r="E62" s="57">
        <v>0</v>
      </c>
      <c r="F62" s="62"/>
      <c r="G62" s="63"/>
      <c r="H62" s="57">
        <v>0</v>
      </c>
      <c r="I62" s="62"/>
      <c r="J62" s="63"/>
      <c r="K62" s="28"/>
    </row>
    <row r="63" spans="1:11" ht="15.75" x14ac:dyDescent="0.25">
      <c r="A63" s="58" t="s">
        <v>66</v>
      </c>
      <c r="B63" s="57">
        <v>0</v>
      </c>
      <c r="C63" s="62"/>
      <c r="D63" s="63"/>
      <c r="E63" s="57">
        <v>0</v>
      </c>
      <c r="F63" s="62"/>
      <c r="G63" s="63"/>
      <c r="H63" s="57">
        <v>0</v>
      </c>
      <c r="I63" s="62"/>
      <c r="J63" s="63"/>
      <c r="K63" s="28"/>
    </row>
    <row r="64" spans="1:11" ht="15.6" customHeight="1" x14ac:dyDescent="0.25">
      <c r="A64" s="58" t="s">
        <v>67</v>
      </c>
      <c r="B64" s="57">
        <v>0</v>
      </c>
      <c r="C64" s="62"/>
      <c r="D64" s="65"/>
      <c r="E64" s="57">
        <v>0</v>
      </c>
      <c r="F64" s="62"/>
      <c r="G64" s="65"/>
      <c r="H64" s="57">
        <v>0</v>
      </c>
      <c r="I64" s="62"/>
      <c r="J64" s="65"/>
      <c r="K64" s="28"/>
    </row>
    <row r="65" spans="1:11" ht="15.75" x14ac:dyDescent="0.25">
      <c r="A65" s="58" t="s">
        <v>68</v>
      </c>
      <c r="B65" s="57">
        <v>0</v>
      </c>
      <c r="C65" s="62"/>
      <c r="D65" s="63"/>
      <c r="E65" s="57">
        <v>0</v>
      </c>
      <c r="F65" s="62"/>
      <c r="G65" s="63"/>
      <c r="H65" s="57">
        <v>0</v>
      </c>
      <c r="I65" s="62"/>
      <c r="J65" s="63"/>
      <c r="K65" s="28"/>
    </row>
    <row r="66" spans="1:11" ht="15.75" x14ac:dyDescent="0.25">
      <c r="A66" s="58" t="s">
        <v>69</v>
      </c>
      <c r="B66" s="57">
        <v>0</v>
      </c>
      <c r="C66" s="62"/>
      <c r="D66" s="63"/>
      <c r="E66" s="57">
        <v>0</v>
      </c>
      <c r="F66" s="62"/>
      <c r="G66" s="63"/>
      <c r="H66" s="57">
        <v>0</v>
      </c>
      <c r="I66" s="62"/>
      <c r="J66" s="63"/>
      <c r="K66" s="28"/>
    </row>
    <row r="67" spans="1:11" ht="15.75" x14ac:dyDescent="0.25">
      <c r="A67" s="58" t="s">
        <v>70</v>
      </c>
      <c r="B67" s="57">
        <v>0</v>
      </c>
      <c r="C67" s="62"/>
      <c r="D67" s="63"/>
      <c r="E67" s="57">
        <v>0</v>
      </c>
      <c r="F67" s="62"/>
      <c r="G67" s="63"/>
      <c r="H67" s="57">
        <v>0</v>
      </c>
      <c r="I67" s="62"/>
      <c r="J67" s="63"/>
      <c r="K67" s="28">
        <v>0</v>
      </c>
    </row>
    <row r="68" spans="1:11" ht="15.75" x14ac:dyDescent="0.25">
      <c r="A68" s="58" t="s">
        <v>71</v>
      </c>
      <c r="B68" s="57">
        <v>0</v>
      </c>
      <c r="C68" s="62"/>
      <c r="D68" s="63"/>
      <c r="E68" s="57">
        <v>0</v>
      </c>
      <c r="F68" s="62"/>
      <c r="G68" s="63"/>
      <c r="H68" s="57">
        <v>0</v>
      </c>
      <c r="I68" s="62"/>
      <c r="J68" s="63"/>
      <c r="K68" s="28"/>
    </row>
    <row r="69" spans="1:11" ht="16.5" thickBot="1" x14ac:dyDescent="0.3">
      <c r="A69" s="66" t="s">
        <v>72</v>
      </c>
      <c r="B69" s="57">
        <v>0</v>
      </c>
      <c r="C69" s="67"/>
      <c r="D69" s="68"/>
      <c r="E69" s="57">
        <v>0</v>
      </c>
      <c r="F69" s="67"/>
      <c r="G69" s="68"/>
      <c r="H69" s="57">
        <v>0</v>
      </c>
      <c r="I69" s="67"/>
      <c r="J69" s="68"/>
      <c r="K69" s="34"/>
    </row>
    <row r="70" spans="1:11" ht="16.5" thickBot="1" x14ac:dyDescent="0.3">
      <c r="A70" s="69" t="s">
        <v>73</v>
      </c>
      <c r="B70" s="70">
        <v>53123</v>
      </c>
      <c r="C70" s="71">
        <v>53123</v>
      </c>
      <c r="D70" s="71">
        <v>0</v>
      </c>
      <c r="E70" s="70">
        <v>0</v>
      </c>
      <c r="F70" s="71">
        <v>0</v>
      </c>
      <c r="G70" s="71">
        <v>0</v>
      </c>
      <c r="H70" s="70">
        <v>14229</v>
      </c>
      <c r="I70" s="71">
        <v>14229</v>
      </c>
      <c r="J70" s="71">
        <v>0</v>
      </c>
      <c r="K70" s="72">
        <v>0</v>
      </c>
    </row>
    <row r="71" spans="1:11" x14ac:dyDescent="0.25"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1:11" ht="40.5" customHeight="1" x14ac:dyDescent="0.25">
      <c r="A72" s="163" t="s">
        <v>76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</row>
  </sheetData>
  <mergeCells count="8">
    <mergeCell ref="K5:K6"/>
    <mergeCell ref="A72:K72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72"/>
  <sheetViews>
    <sheetView topLeftCell="A40" zoomScale="80" zoomScaleNormal="80" workbookViewId="0">
      <selection activeCell="A23" sqref="A23:B26"/>
    </sheetView>
  </sheetViews>
  <sheetFormatPr defaultRowHeight="15" x14ac:dyDescent="0.25"/>
  <cols>
    <col min="1" max="1" width="48.140625" style="3" customWidth="1"/>
    <col min="2" max="2" width="9.7109375" style="3" customWidth="1"/>
    <col min="3" max="3" width="9" style="3" customWidth="1"/>
    <col min="4" max="5" width="8.42578125" style="3" customWidth="1"/>
    <col min="6" max="7" width="8.28515625" style="3" customWidth="1"/>
    <col min="8" max="8" width="9.7109375" style="3" customWidth="1"/>
    <col min="9" max="9" width="9.28515625" style="3" customWidth="1"/>
    <col min="10" max="10" width="7.7109375" style="3" customWidth="1"/>
    <col min="11" max="11" width="11.5703125" style="3" customWidth="1"/>
    <col min="12" max="15" width="9.28515625" style="26" customWidth="1"/>
    <col min="16" max="252" width="9.140625" style="3"/>
    <col min="253" max="253" width="34" style="3" customWidth="1"/>
    <col min="254" max="254" width="11.28515625" style="3" customWidth="1"/>
    <col min="255" max="255" width="11" style="3" customWidth="1"/>
    <col min="256" max="262" width="9.140625" style="3"/>
    <col min="263" max="264" width="10.7109375" style="3" customWidth="1"/>
    <col min="265" max="265" width="9.140625" style="3"/>
    <col min="266" max="266" width="11.5703125" style="3" customWidth="1"/>
    <col min="267" max="267" width="13.7109375" style="3" customWidth="1"/>
    <col min="268" max="271" width="9.28515625" style="3" customWidth="1"/>
    <col min="272" max="508" width="9.140625" style="3"/>
    <col min="509" max="509" width="34" style="3" customWidth="1"/>
    <col min="510" max="510" width="11.28515625" style="3" customWidth="1"/>
    <col min="511" max="511" width="11" style="3" customWidth="1"/>
    <col min="512" max="518" width="9.140625" style="3"/>
    <col min="519" max="520" width="10.7109375" style="3" customWidth="1"/>
    <col min="521" max="521" width="9.140625" style="3"/>
    <col min="522" max="522" width="11.5703125" style="3" customWidth="1"/>
    <col min="523" max="523" width="13.7109375" style="3" customWidth="1"/>
    <col min="524" max="527" width="9.28515625" style="3" customWidth="1"/>
    <col min="528" max="764" width="9.140625" style="3"/>
    <col min="765" max="765" width="34" style="3" customWidth="1"/>
    <col min="766" max="766" width="11.28515625" style="3" customWidth="1"/>
    <col min="767" max="767" width="11" style="3" customWidth="1"/>
    <col min="768" max="774" width="9.140625" style="3"/>
    <col min="775" max="776" width="10.7109375" style="3" customWidth="1"/>
    <col min="777" max="777" width="9.140625" style="3"/>
    <col min="778" max="778" width="11.5703125" style="3" customWidth="1"/>
    <col min="779" max="779" width="13.7109375" style="3" customWidth="1"/>
    <col min="780" max="783" width="9.28515625" style="3" customWidth="1"/>
    <col min="784" max="1020" width="9.140625" style="3"/>
    <col min="1021" max="1021" width="34" style="3" customWidth="1"/>
    <col min="1022" max="1022" width="11.28515625" style="3" customWidth="1"/>
    <col min="1023" max="1023" width="11" style="3" customWidth="1"/>
    <col min="1024" max="1030" width="9.140625" style="3"/>
    <col min="1031" max="1032" width="10.7109375" style="3" customWidth="1"/>
    <col min="1033" max="1033" width="9.140625" style="3"/>
    <col min="1034" max="1034" width="11.5703125" style="3" customWidth="1"/>
    <col min="1035" max="1035" width="13.7109375" style="3" customWidth="1"/>
    <col min="1036" max="1039" width="9.28515625" style="3" customWidth="1"/>
    <col min="1040" max="1276" width="9.140625" style="3"/>
    <col min="1277" max="1277" width="34" style="3" customWidth="1"/>
    <col min="1278" max="1278" width="11.28515625" style="3" customWidth="1"/>
    <col min="1279" max="1279" width="11" style="3" customWidth="1"/>
    <col min="1280" max="1286" width="9.140625" style="3"/>
    <col min="1287" max="1288" width="10.7109375" style="3" customWidth="1"/>
    <col min="1289" max="1289" width="9.140625" style="3"/>
    <col min="1290" max="1290" width="11.5703125" style="3" customWidth="1"/>
    <col min="1291" max="1291" width="13.7109375" style="3" customWidth="1"/>
    <col min="1292" max="1295" width="9.28515625" style="3" customWidth="1"/>
    <col min="1296" max="1532" width="9.140625" style="3"/>
    <col min="1533" max="1533" width="34" style="3" customWidth="1"/>
    <col min="1534" max="1534" width="11.28515625" style="3" customWidth="1"/>
    <col min="1535" max="1535" width="11" style="3" customWidth="1"/>
    <col min="1536" max="1542" width="9.140625" style="3"/>
    <col min="1543" max="1544" width="10.7109375" style="3" customWidth="1"/>
    <col min="1545" max="1545" width="9.140625" style="3"/>
    <col min="1546" max="1546" width="11.5703125" style="3" customWidth="1"/>
    <col min="1547" max="1547" width="13.7109375" style="3" customWidth="1"/>
    <col min="1548" max="1551" width="9.28515625" style="3" customWidth="1"/>
    <col min="1552" max="1788" width="9.140625" style="3"/>
    <col min="1789" max="1789" width="34" style="3" customWidth="1"/>
    <col min="1790" max="1790" width="11.28515625" style="3" customWidth="1"/>
    <col min="1791" max="1791" width="11" style="3" customWidth="1"/>
    <col min="1792" max="1798" width="9.140625" style="3"/>
    <col min="1799" max="1800" width="10.7109375" style="3" customWidth="1"/>
    <col min="1801" max="1801" width="9.140625" style="3"/>
    <col min="1802" max="1802" width="11.5703125" style="3" customWidth="1"/>
    <col min="1803" max="1803" width="13.7109375" style="3" customWidth="1"/>
    <col min="1804" max="1807" width="9.28515625" style="3" customWidth="1"/>
    <col min="1808" max="2044" width="9.140625" style="3"/>
    <col min="2045" max="2045" width="34" style="3" customWidth="1"/>
    <col min="2046" max="2046" width="11.28515625" style="3" customWidth="1"/>
    <col min="2047" max="2047" width="11" style="3" customWidth="1"/>
    <col min="2048" max="2054" width="9.140625" style="3"/>
    <col min="2055" max="2056" width="10.7109375" style="3" customWidth="1"/>
    <col min="2057" max="2057" width="9.140625" style="3"/>
    <col min="2058" max="2058" width="11.5703125" style="3" customWidth="1"/>
    <col min="2059" max="2059" width="13.7109375" style="3" customWidth="1"/>
    <col min="2060" max="2063" width="9.28515625" style="3" customWidth="1"/>
    <col min="2064" max="2300" width="9.140625" style="3"/>
    <col min="2301" max="2301" width="34" style="3" customWidth="1"/>
    <col min="2302" max="2302" width="11.28515625" style="3" customWidth="1"/>
    <col min="2303" max="2303" width="11" style="3" customWidth="1"/>
    <col min="2304" max="2310" width="9.140625" style="3"/>
    <col min="2311" max="2312" width="10.7109375" style="3" customWidth="1"/>
    <col min="2313" max="2313" width="9.140625" style="3"/>
    <col min="2314" max="2314" width="11.5703125" style="3" customWidth="1"/>
    <col min="2315" max="2315" width="13.7109375" style="3" customWidth="1"/>
    <col min="2316" max="2319" width="9.28515625" style="3" customWidth="1"/>
    <col min="2320" max="2556" width="9.140625" style="3"/>
    <col min="2557" max="2557" width="34" style="3" customWidth="1"/>
    <col min="2558" max="2558" width="11.28515625" style="3" customWidth="1"/>
    <col min="2559" max="2559" width="11" style="3" customWidth="1"/>
    <col min="2560" max="2566" width="9.140625" style="3"/>
    <col min="2567" max="2568" width="10.7109375" style="3" customWidth="1"/>
    <col min="2569" max="2569" width="9.140625" style="3"/>
    <col min="2570" max="2570" width="11.5703125" style="3" customWidth="1"/>
    <col min="2571" max="2571" width="13.7109375" style="3" customWidth="1"/>
    <col min="2572" max="2575" width="9.28515625" style="3" customWidth="1"/>
    <col min="2576" max="2812" width="9.140625" style="3"/>
    <col min="2813" max="2813" width="34" style="3" customWidth="1"/>
    <col min="2814" max="2814" width="11.28515625" style="3" customWidth="1"/>
    <col min="2815" max="2815" width="11" style="3" customWidth="1"/>
    <col min="2816" max="2822" width="9.140625" style="3"/>
    <col min="2823" max="2824" width="10.7109375" style="3" customWidth="1"/>
    <col min="2825" max="2825" width="9.140625" style="3"/>
    <col min="2826" max="2826" width="11.5703125" style="3" customWidth="1"/>
    <col min="2827" max="2827" width="13.7109375" style="3" customWidth="1"/>
    <col min="2828" max="2831" width="9.28515625" style="3" customWidth="1"/>
    <col min="2832" max="3068" width="9.140625" style="3"/>
    <col min="3069" max="3069" width="34" style="3" customWidth="1"/>
    <col min="3070" max="3070" width="11.28515625" style="3" customWidth="1"/>
    <col min="3071" max="3071" width="11" style="3" customWidth="1"/>
    <col min="3072" max="3078" width="9.140625" style="3"/>
    <col min="3079" max="3080" width="10.7109375" style="3" customWidth="1"/>
    <col min="3081" max="3081" width="9.140625" style="3"/>
    <col min="3082" max="3082" width="11.5703125" style="3" customWidth="1"/>
    <col min="3083" max="3083" width="13.7109375" style="3" customWidth="1"/>
    <col min="3084" max="3087" width="9.28515625" style="3" customWidth="1"/>
    <col min="3088" max="3324" width="9.140625" style="3"/>
    <col min="3325" max="3325" width="34" style="3" customWidth="1"/>
    <col min="3326" max="3326" width="11.28515625" style="3" customWidth="1"/>
    <col min="3327" max="3327" width="11" style="3" customWidth="1"/>
    <col min="3328" max="3334" width="9.140625" style="3"/>
    <col min="3335" max="3336" width="10.7109375" style="3" customWidth="1"/>
    <col min="3337" max="3337" width="9.140625" style="3"/>
    <col min="3338" max="3338" width="11.5703125" style="3" customWidth="1"/>
    <col min="3339" max="3339" width="13.7109375" style="3" customWidth="1"/>
    <col min="3340" max="3343" width="9.28515625" style="3" customWidth="1"/>
    <col min="3344" max="3580" width="9.140625" style="3"/>
    <col min="3581" max="3581" width="34" style="3" customWidth="1"/>
    <col min="3582" max="3582" width="11.28515625" style="3" customWidth="1"/>
    <col min="3583" max="3583" width="11" style="3" customWidth="1"/>
    <col min="3584" max="3590" width="9.140625" style="3"/>
    <col min="3591" max="3592" width="10.7109375" style="3" customWidth="1"/>
    <col min="3593" max="3593" width="9.140625" style="3"/>
    <col min="3594" max="3594" width="11.5703125" style="3" customWidth="1"/>
    <col min="3595" max="3595" width="13.7109375" style="3" customWidth="1"/>
    <col min="3596" max="3599" width="9.28515625" style="3" customWidth="1"/>
    <col min="3600" max="3836" width="9.140625" style="3"/>
    <col min="3837" max="3837" width="34" style="3" customWidth="1"/>
    <col min="3838" max="3838" width="11.28515625" style="3" customWidth="1"/>
    <col min="3839" max="3839" width="11" style="3" customWidth="1"/>
    <col min="3840" max="3846" width="9.140625" style="3"/>
    <col min="3847" max="3848" width="10.7109375" style="3" customWidth="1"/>
    <col min="3849" max="3849" width="9.140625" style="3"/>
    <col min="3850" max="3850" width="11.5703125" style="3" customWidth="1"/>
    <col min="3851" max="3851" width="13.7109375" style="3" customWidth="1"/>
    <col min="3852" max="3855" width="9.28515625" style="3" customWidth="1"/>
    <col min="3856" max="4092" width="9.140625" style="3"/>
    <col min="4093" max="4093" width="34" style="3" customWidth="1"/>
    <col min="4094" max="4094" width="11.28515625" style="3" customWidth="1"/>
    <col min="4095" max="4095" width="11" style="3" customWidth="1"/>
    <col min="4096" max="4102" width="9.140625" style="3"/>
    <col min="4103" max="4104" width="10.7109375" style="3" customWidth="1"/>
    <col min="4105" max="4105" width="9.140625" style="3"/>
    <col min="4106" max="4106" width="11.5703125" style="3" customWidth="1"/>
    <col min="4107" max="4107" width="13.7109375" style="3" customWidth="1"/>
    <col min="4108" max="4111" width="9.28515625" style="3" customWidth="1"/>
    <col min="4112" max="4348" width="9.140625" style="3"/>
    <col min="4349" max="4349" width="34" style="3" customWidth="1"/>
    <col min="4350" max="4350" width="11.28515625" style="3" customWidth="1"/>
    <col min="4351" max="4351" width="11" style="3" customWidth="1"/>
    <col min="4352" max="4358" width="9.140625" style="3"/>
    <col min="4359" max="4360" width="10.7109375" style="3" customWidth="1"/>
    <col min="4361" max="4361" width="9.140625" style="3"/>
    <col min="4362" max="4362" width="11.5703125" style="3" customWidth="1"/>
    <col min="4363" max="4363" width="13.7109375" style="3" customWidth="1"/>
    <col min="4364" max="4367" width="9.28515625" style="3" customWidth="1"/>
    <col min="4368" max="4604" width="9.140625" style="3"/>
    <col min="4605" max="4605" width="34" style="3" customWidth="1"/>
    <col min="4606" max="4606" width="11.28515625" style="3" customWidth="1"/>
    <col min="4607" max="4607" width="11" style="3" customWidth="1"/>
    <col min="4608" max="4614" width="9.140625" style="3"/>
    <col min="4615" max="4616" width="10.7109375" style="3" customWidth="1"/>
    <col min="4617" max="4617" width="9.140625" style="3"/>
    <col min="4618" max="4618" width="11.5703125" style="3" customWidth="1"/>
    <col min="4619" max="4619" width="13.7109375" style="3" customWidth="1"/>
    <col min="4620" max="4623" width="9.28515625" style="3" customWidth="1"/>
    <col min="4624" max="4860" width="9.140625" style="3"/>
    <col min="4861" max="4861" width="34" style="3" customWidth="1"/>
    <col min="4862" max="4862" width="11.28515625" style="3" customWidth="1"/>
    <col min="4863" max="4863" width="11" style="3" customWidth="1"/>
    <col min="4864" max="4870" width="9.140625" style="3"/>
    <col min="4871" max="4872" width="10.7109375" style="3" customWidth="1"/>
    <col min="4873" max="4873" width="9.140625" style="3"/>
    <col min="4874" max="4874" width="11.5703125" style="3" customWidth="1"/>
    <col min="4875" max="4875" width="13.7109375" style="3" customWidth="1"/>
    <col min="4876" max="4879" width="9.28515625" style="3" customWidth="1"/>
    <col min="4880" max="5116" width="9.140625" style="3"/>
    <col min="5117" max="5117" width="34" style="3" customWidth="1"/>
    <col min="5118" max="5118" width="11.28515625" style="3" customWidth="1"/>
    <col min="5119" max="5119" width="11" style="3" customWidth="1"/>
    <col min="5120" max="5126" width="9.140625" style="3"/>
    <col min="5127" max="5128" width="10.7109375" style="3" customWidth="1"/>
    <col min="5129" max="5129" width="9.140625" style="3"/>
    <col min="5130" max="5130" width="11.5703125" style="3" customWidth="1"/>
    <col min="5131" max="5131" width="13.7109375" style="3" customWidth="1"/>
    <col min="5132" max="5135" width="9.28515625" style="3" customWidth="1"/>
    <col min="5136" max="5372" width="9.140625" style="3"/>
    <col min="5373" max="5373" width="34" style="3" customWidth="1"/>
    <col min="5374" max="5374" width="11.28515625" style="3" customWidth="1"/>
    <col min="5375" max="5375" width="11" style="3" customWidth="1"/>
    <col min="5376" max="5382" width="9.140625" style="3"/>
    <col min="5383" max="5384" width="10.7109375" style="3" customWidth="1"/>
    <col min="5385" max="5385" width="9.140625" style="3"/>
    <col min="5386" max="5386" width="11.5703125" style="3" customWidth="1"/>
    <col min="5387" max="5387" width="13.7109375" style="3" customWidth="1"/>
    <col min="5388" max="5391" width="9.28515625" style="3" customWidth="1"/>
    <col min="5392" max="5628" width="9.140625" style="3"/>
    <col min="5629" max="5629" width="34" style="3" customWidth="1"/>
    <col min="5630" max="5630" width="11.28515625" style="3" customWidth="1"/>
    <col min="5631" max="5631" width="11" style="3" customWidth="1"/>
    <col min="5632" max="5638" width="9.140625" style="3"/>
    <col min="5639" max="5640" width="10.7109375" style="3" customWidth="1"/>
    <col min="5641" max="5641" width="9.140625" style="3"/>
    <col min="5642" max="5642" width="11.5703125" style="3" customWidth="1"/>
    <col min="5643" max="5643" width="13.7109375" style="3" customWidth="1"/>
    <col min="5644" max="5647" width="9.28515625" style="3" customWidth="1"/>
    <col min="5648" max="5884" width="9.140625" style="3"/>
    <col min="5885" max="5885" width="34" style="3" customWidth="1"/>
    <col min="5886" max="5886" width="11.28515625" style="3" customWidth="1"/>
    <col min="5887" max="5887" width="11" style="3" customWidth="1"/>
    <col min="5888" max="5894" width="9.140625" style="3"/>
    <col min="5895" max="5896" width="10.7109375" style="3" customWidth="1"/>
    <col min="5897" max="5897" width="9.140625" style="3"/>
    <col min="5898" max="5898" width="11.5703125" style="3" customWidth="1"/>
    <col min="5899" max="5899" width="13.7109375" style="3" customWidth="1"/>
    <col min="5900" max="5903" width="9.28515625" style="3" customWidth="1"/>
    <col min="5904" max="6140" width="9.140625" style="3"/>
    <col min="6141" max="6141" width="34" style="3" customWidth="1"/>
    <col min="6142" max="6142" width="11.28515625" style="3" customWidth="1"/>
    <col min="6143" max="6143" width="11" style="3" customWidth="1"/>
    <col min="6144" max="6150" width="9.140625" style="3"/>
    <col min="6151" max="6152" width="10.7109375" style="3" customWidth="1"/>
    <col min="6153" max="6153" width="9.140625" style="3"/>
    <col min="6154" max="6154" width="11.5703125" style="3" customWidth="1"/>
    <col min="6155" max="6155" width="13.7109375" style="3" customWidth="1"/>
    <col min="6156" max="6159" width="9.28515625" style="3" customWidth="1"/>
    <col min="6160" max="6396" width="9.140625" style="3"/>
    <col min="6397" max="6397" width="34" style="3" customWidth="1"/>
    <col min="6398" max="6398" width="11.28515625" style="3" customWidth="1"/>
    <col min="6399" max="6399" width="11" style="3" customWidth="1"/>
    <col min="6400" max="6406" width="9.140625" style="3"/>
    <col min="6407" max="6408" width="10.7109375" style="3" customWidth="1"/>
    <col min="6409" max="6409" width="9.140625" style="3"/>
    <col min="6410" max="6410" width="11.5703125" style="3" customWidth="1"/>
    <col min="6411" max="6411" width="13.7109375" style="3" customWidth="1"/>
    <col min="6412" max="6415" width="9.28515625" style="3" customWidth="1"/>
    <col min="6416" max="6652" width="9.140625" style="3"/>
    <col min="6653" max="6653" width="34" style="3" customWidth="1"/>
    <col min="6654" max="6654" width="11.28515625" style="3" customWidth="1"/>
    <col min="6655" max="6655" width="11" style="3" customWidth="1"/>
    <col min="6656" max="6662" width="9.140625" style="3"/>
    <col min="6663" max="6664" width="10.7109375" style="3" customWidth="1"/>
    <col min="6665" max="6665" width="9.140625" style="3"/>
    <col min="6666" max="6666" width="11.5703125" style="3" customWidth="1"/>
    <col min="6667" max="6667" width="13.7109375" style="3" customWidth="1"/>
    <col min="6668" max="6671" width="9.28515625" style="3" customWidth="1"/>
    <col min="6672" max="6908" width="9.140625" style="3"/>
    <col min="6909" max="6909" width="34" style="3" customWidth="1"/>
    <col min="6910" max="6910" width="11.28515625" style="3" customWidth="1"/>
    <col min="6911" max="6911" width="11" style="3" customWidth="1"/>
    <col min="6912" max="6918" width="9.140625" style="3"/>
    <col min="6919" max="6920" width="10.7109375" style="3" customWidth="1"/>
    <col min="6921" max="6921" width="9.140625" style="3"/>
    <col min="6922" max="6922" width="11.5703125" style="3" customWidth="1"/>
    <col min="6923" max="6923" width="13.7109375" style="3" customWidth="1"/>
    <col min="6924" max="6927" width="9.28515625" style="3" customWidth="1"/>
    <col min="6928" max="7164" width="9.140625" style="3"/>
    <col min="7165" max="7165" width="34" style="3" customWidth="1"/>
    <col min="7166" max="7166" width="11.28515625" style="3" customWidth="1"/>
    <col min="7167" max="7167" width="11" style="3" customWidth="1"/>
    <col min="7168" max="7174" width="9.140625" style="3"/>
    <col min="7175" max="7176" width="10.7109375" style="3" customWidth="1"/>
    <col min="7177" max="7177" width="9.140625" style="3"/>
    <col min="7178" max="7178" width="11.5703125" style="3" customWidth="1"/>
    <col min="7179" max="7179" width="13.7109375" style="3" customWidth="1"/>
    <col min="7180" max="7183" width="9.28515625" style="3" customWidth="1"/>
    <col min="7184" max="7420" width="9.140625" style="3"/>
    <col min="7421" max="7421" width="34" style="3" customWidth="1"/>
    <col min="7422" max="7422" width="11.28515625" style="3" customWidth="1"/>
    <col min="7423" max="7423" width="11" style="3" customWidth="1"/>
    <col min="7424" max="7430" width="9.140625" style="3"/>
    <col min="7431" max="7432" width="10.7109375" style="3" customWidth="1"/>
    <col min="7433" max="7433" width="9.140625" style="3"/>
    <col min="7434" max="7434" width="11.5703125" style="3" customWidth="1"/>
    <col min="7435" max="7435" width="13.7109375" style="3" customWidth="1"/>
    <col min="7436" max="7439" width="9.28515625" style="3" customWidth="1"/>
    <col min="7440" max="7676" width="9.140625" style="3"/>
    <col min="7677" max="7677" width="34" style="3" customWidth="1"/>
    <col min="7678" max="7678" width="11.28515625" style="3" customWidth="1"/>
    <col min="7679" max="7679" width="11" style="3" customWidth="1"/>
    <col min="7680" max="7686" width="9.140625" style="3"/>
    <col min="7687" max="7688" width="10.7109375" style="3" customWidth="1"/>
    <col min="7689" max="7689" width="9.140625" style="3"/>
    <col min="7690" max="7690" width="11.5703125" style="3" customWidth="1"/>
    <col min="7691" max="7691" width="13.7109375" style="3" customWidth="1"/>
    <col min="7692" max="7695" width="9.28515625" style="3" customWidth="1"/>
    <col min="7696" max="7932" width="9.140625" style="3"/>
    <col min="7933" max="7933" width="34" style="3" customWidth="1"/>
    <col min="7934" max="7934" width="11.28515625" style="3" customWidth="1"/>
    <col min="7935" max="7935" width="11" style="3" customWidth="1"/>
    <col min="7936" max="7942" width="9.140625" style="3"/>
    <col min="7943" max="7944" width="10.7109375" style="3" customWidth="1"/>
    <col min="7945" max="7945" width="9.140625" style="3"/>
    <col min="7946" max="7946" width="11.5703125" style="3" customWidth="1"/>
    <col min="7947" max="7947" width="13.7109375" style="3" customWidth="1"/>
    <col min="7948" max="7951" width="9.28515625" style="3" customWidth="1"/>
    <col min="7952" max="8188" width="9.140625" style="3"/>
    <col min="8189" max="8189" width="34" style="3" customWidth="1"/>
    <col min="8190" max="8190" width="11.28515625" style="3" customWidth="1"/>
    <col min="8191" max="8191" width="11" style="3" customWidth="1"/>
    <col min="8192" max="8198" width="9.140625" style="3"/>
    <col min="8199" max="8200" width="10.7109375" style="3" customWidth="1"/>
    <col min="8201" max="8201" width="9.140625" style="3"/>
    <col min="8202" max="8202" width="11.5703125" style="3" customWidth="1"/>
    <col min="8203" max="8203" width="13.7109375" style="3" customWidth="1"/>
    <col min="8204" max="8207" width="9.28515625" style="3" customWidth="1"/>
    <col min="8208" max="8444" width="9.140625" style="3"/>
    <col min="8445" max="8445" width="34" style="3" customWidth="1"/>
    <col min="8446" max="8446" width="11.28515625" style="3" customWidth="1"/>
    <col min="8447" max="8447" width="11" style="3" customWidth="1"/>
    <col min="8448" max="8454" width="9.140625" style="3"/>
    <col min="8455" max="8456" width="10.7109375" style="3" customWidth="1"/>
    <col min="8457" max="8457" width="9.140625" style="3"/>
    <col min="8458" max="8458" width="11.5703125" style="3" customWidth="1"/>
    <col min="8459" max="8459" width="13.7109375" style="3" customWidth="1"/>
    <col min="8460" max="8463" width="9.28515625" style="3" customWidth="1"/>
    <col min="8464" max="8700" width="9.140625" style="3"/>
    <col min="8701" max="8701" width="34" style="3" customWidth="1"/>
    <col min="8702" max="8702" width="11.28515625" style="3" customWidth="1"/>
    <col min="8703" max="8703" width="11" style="3" customWidth="1"/>
    <col min="8704" max="8710" width="9.140625" style="3"/>
    <col min="8711" max="8712" width="10.7109375" style="3" customWidth="1"/>
    <col min="8713" max="8713" width="9.140625" style="3"/>
    <col min="8714" max="8714" width="11.5703125" style="3" customWidth="1"/>
    <col min="8715" max="8715" width="13.7109375" style="3" customWidth="1"/>
    <col min="8716" max="8719" width="9.28515625" style="3" customWidth="1"/>
    <col min="8720" max="8956" width="9.140625" style="3"/>
    <col min="8957" max="8957" width="34" style="3" customWidth="1"/>
    <col min="8958" max="8958" width="11.28515625" style="3" customWidth="1"/>
    <col min="8959" max="8959" width="11" style="3" customWidth="1"/>
    <col min="8960" max="8966" width="9.140625" style="3"/>
    <col min="8967" max="8968" width="10.7109375" style="3" customWidth="1"/>
    <col min="8969" max="8969" width="9.140625" style="3"/>
    <col min="8970" max="8970" width="11.5703125" style="3" customWidth="1"/>
    <col min="8971" max="8971" width="13.7109375" style="3" customWidth="1"/>
    <col min="8972" max="8975" width="9.28515625" style="3" customWidth="1"/>
    <col min="8976" max="9212" width="9.140625" style="3"/>
    <col min="9213" max="9213" width="34" style="3" customWidth="1"/>
    <col min="9214" max="9214" width="11.28515625" style="3" customWidth="1"/>
    <col min="9215" max="9215" width="11" style="3" customWidth="1"/>
    <col min="9216" max="9222" width="9.140625" style="3"/>
    <col min="9223" max="9224" width="10.7109375" style="3" customWidth="1"/>
    <col min="9225" max="9225" width="9.140625" style="3"/>
    <col min="9226" max="9226" width="11.5703125" style="3" customWidth="1"/>
    <col min="9227" max="9227" width="13.7109375" style="3" customWidth="1"/>
    <col min="9228" max="9231" width="9.28515625" style="3" customWidth="1"/>
    <col min="9232" max="9468" width="9.140625" style="3"/>
    <col min="9469" max="9469" width="34" style="3" customWidth="1"/>
    <col min="9470" max="9470" width="11.28515625" style="3" customWidth="1"/>
    <col min="9471" max="9471" width="11" style="3" customWidth="1"/>
    <col min="9472" max="9478" width="9.140625" style="3"/>
    <col min="9479" max="9480" width="10.7109375" style="3" customWidth="1"/>
    <col min="9481" max="9481" width="9.140625" style="3"/>
    <col min="9482" max="9482" width="11.5703125" style="3" customWidth="1"/>
    <col min="9483" max="9483" width="13.7109375" style="3" customWidth="1"/>
    <col min="9484" max="9487" width="9.28515625" style="3" customWidth="1"/>
    <col min="9488" max="9724" width="9.140625" style="3"/>
    <col min="9725" max="9725" width="34" style="3" customWidth="1"/>
    <col min="9726" max="9726" width="11.28515625" style="3" customWidth="1"/>
    <col min="9727" max="9727" width="11" style="3" customWidth="1"/>
    <col min="9728" max="9734" width="9.140625" style="3"/>
    <col min="9735" max="9736" width="10.7109375" style="3" customWidth="1"/>
    <col min="9737" max="9737" width="9.140625" style="3"/>
    <col min="9738" max="9738" width="11.5703125" style="3" customWidth="1"/>
    <col min="9739" max="9739" width="13.7109375" style="3" customWidth="1"/>
    <col min="9740" max="9743" width="9.28515625" style="3" customWidth="1"/>
    <col min="9744" max="9980" width="9.140625" style="3"/>
    <col min="9981" max="9981" width="34" style="3" customWidth="1"/>
    <col min="9982" max="9982" width="11.28515625" style="3" customWidth="1"/>
    <col min="9983" max="9983" width="11" style="3" customWidth="1"/>
    <col min="9984" max="9990" width="9.140625" style="3"/>
    <col min="9991" max="9992" width="10.7109375" style="3" customWidth="1"/>
    <col min="9993" max="9993" width="9.140625" style="3"/>
    <col min="9994" max="9994" width="11.5703125" style="3" customWidth="1"/>
    <col min="9995" max="9995" width="13.7109375" style="3" customWidth="1"/>
    <col min="9996" max="9999" width="9.28515625" style="3" customWidth="1"/>
    <col min="10000" max="10236" width="9.140625" style="3"/>
    <col min="10237" max="10237" width="34" style="3" customWidth="1"/>
    <col min="10238" max="10238" width="11.28515625" style="3" customWidth="1"/>
    <col min="10239" max="10239" width="11" style="3" customWidth="1"/>
    <col min="10240" max="10246" width="9.140625" style="3"/>
    <col min="10247" max="10248" width="10.7109375" style="3" customWidth="1"/>
    <col min="10249" max="10249" width="9.140625" style="3"/>
    <col min="10250" max="10250" width="11.5703125" style="3" customWidth="1"/>
    <col min="10251" max="10251" width="13.7109375" style="3" customWidth="1"/>
    <col min="10252" max="10255" width="9.28515625" style="3" customWidth="1"/>
    <col min="10256" max="10492" width="9.140625" style="3"/>
    <col min="10493" max="10493" width="34" style="3" customWidth="1"/>
    <col min="10494" max="10494" width="11.28515625" style="3" customWidth="1"/>
    <col min="10495" max="10495" width="11" style="3" customWidth="1"/>
    <col min="10496" max="10502" width="9.140625" style="3"/>
    <col min="10503" max="10504" width="10.7109375" style="3" customWidth="1"/>
    <col min="10505" max="10505" width="9.140625" style="3"/>
    <col min="10506" max="10506" width="11.5703125" style="3" customWidth="1"/>
    <col min="10507" max="10507" width="13.7109375" style="3" customWidth="1"/>
    <col min="10508" max="10511" width="9.28515625" style="3" customWidth="1"/>
    <col min="10512" max="10748" width="9.140625" style="3"/>
    <col min="10749" max="10749" width="34" style="3" customWidth="1"/>
    <col min="10750" max="10750" width="11.28515625" style="3" customWidth="1"/>
    <col min="10751" max="10751" width="11" style="3" customWidth="1"/>
    <col min="10752" max="10758" width="9.140625" style="3"/>
    <col min="10759" max="10760" width="10.7109375" style="3" customWidth="1"/>
    <col min="10761" max="10761" width="9.140625" style="3"/>
    <col min="10762" max="10762" width="11.5703125" style="3" customWidth="1"/>
    <col min="10763" max="10763" width="13.7109375" style="3" customWidth="1"/>
    <col min="10764" max="10767" width="9.28515625" style="3" customWidth="1"/>
    <col min="10768" max="11004" width="9.140625" style="3"/>
    <col min="11005" max="11005" width="34" style="3" customWidth="1"/>
    <col min="11006" max="11006" width="11.28515625" style="3" customWidth="1"/>
    <col min="11007" max="11007" width="11" style="3" customWidth="1"/>
    <col min="11008" max="11014" width="9.140625" style="3"/>
    <col min="11015" max="11016" width="10.7109375" style="3" customWidth="1"/>
    <col min="11017" max="11017" width="9.140625" style="3"/>
    <col min="11018" max="11018" width="11.5703125" style="3" customWidth="1"/>
    <col min="11019" max="11019" width="13.7109375" style="3" customWidth="1"/>
    <col min="11020" max="11023" width="9.28515625" style="3" customWidth="1"/>
    <col min="11024" max="11260" width="9.140625" style="3"/>
    <col min="11261" max="11261" width="34" style="3" customWidth="1"/>
    <col min="11262" max="11262" width="11.28515625" style="3" customWidth="1"/>
    <col min="11263" max="11263" width="11" style="3" customWidth="1"/>
    <col min="11264" max="11270" width="9.140625" style="3"/>
    <col min="11271" max="11272" width="10.7109375" style="3" customWidth="1"/>
    <col min="11273" max="11273" width="9.140625" style="3"/>
    <col min="11274" max="11274" width="11.5703125" style="3" customWidth="1"/>
    <col min="11275" max="11275" width="13.7109375" style="3" customWidth="1"/>
    <col min="11276" max="11279" width="9.28515625" style="3" customWidth="1"/>
    <col min="11280" max="11516" width="9.140625" style="3"/>
    <col min="11517" max="11517" width="34" style="3" customWidth="1"/>
    <col min="11518" max="11518" width="11.28515625" style="3" customWidth="1"/>
    <col min="11519" max="11519" width="11" style="3" customWidth="1"/>
    <col min="11520" max="11526" width="9.140625" style="3"/>
    <col min="11527" max="11528" width="10.7109375" style="3" customWidth="1"/>
    <col min="11529" max="11529" width="9.140625" style="3"/>
    <col min="11530" max="11530" width="11.5703125" style="3" customWidth="1"/>
    <col min="11531" max="11531" width="13.7109375" style="3" customWidth="1"/>
    <col min="11532" max="11535" width="9.28515625" style="3" customWidth="1"/>
    <col min="11536" max="11772" width="9.140625" style="3"/>
    <col min="11773" max="11773" width="34" style="3" customWidth="1"/>
    <col min="11774" max="11774" width="11.28515625" style="3" customWidth="1"/>
    <col min="11775" max="11775" width="11" style="3" customWidth="1"/>
    <col min="11776" max="11782" width="9.140625" style="3"/>
    <col min="11783" max="11784" width="10.7109375" style="3" customWidth="1"/>
    <col min="11785" max="11785" width="9.140625" style="3"/>
    <col min="11786" max="11786" width="11.5703125" style="3" customWidth="1"/>
    <col min="11787" max="11787" width="13.7109375" style="3" customWidth="1"/>
    <col min="11788" max="11791" width="9.28515625" style="3" customWidth="1"/>
    <col min="11792" max="12028" width="9.140625" style="3"/>
    <col min="12029" max="12029" width="34" style="3" customWidth="1"/>
    <col min="12030" max="12030" width="11.28515625" style="3" customWidth="1"/>
    <col min="12031" max="12031" width="11" style="3" customWidth="1"/>
    <col min="12032" max="12038" width="9.140625" style="3"/>
    <col min="12039" max="12040" width="10.7109375" style="3" customWidth="1"/>
    <col min="12041" max="12041" width="9.140625" style="3"/>
    <col min="12042" max="12042" width="11.5703125" style="3" customWidth="1"/>
    <col min="12043" max="12043" width="13.7109375" style="3" customWidth="1"/>
    <col min="12044" max="12047" width="9.28515625" style="3" customWidth="1"/>
    <col min="12048" max="12284" width="9.140625" style="3"/>
    <col min="12285" max="12285" width="34" style="3" customWidth="1"/>
    <col min="12286" max="12286" width="11.28515625" style="3" customWidth="1"/>
    <col min="12287" max="12287" width="11" style="3" customWidth="1"/>
    <col min="12288" max="12294" width="9.140625" style="3"/>
    <col min="12295" max="12296" width="10.7109375" style="3" customWidth="1"/>
    <col min="12297" max="12297" width="9.140625" style="3"/>
    <col min="12298" max="12298" width="11.5703125" style="3" customWidth="1"/>
    <col min="12299" max="12299" width="13.7109375" style="3" customWidth="1"/>
    <col min="12300" max="12303" width="9.28515625" style="3" customWidth="1"/>
    <col min="12304" max="12540" width="9.140625" style="3"/>
    <col min="12541" max="12541" width="34" style="3" customWidth="1"/>
    <col min="12542" max="12542" width="11.28515625" style="3" customWidth="1"/>
    <col min="12543" max="12543" width="11" style="3" customWidth="1"/>
    <col min="12544" max="12550" width="9.140625" style="3"/>
    <col min="12551" max="12552" width="10.7109375" style="3" customWidth="1"/>
    <col min="12553" max="12553" width="9.140625" style="3"/>
    <col min="12554" max="12554" width="11.5703125" style="3" customWidth="1"/>
    <col min="12555" max="12555" width="13.7109375" style="3" customWidth="1"/>
    <col min="12556" max="12559" width="9.28515625" style="3" customWidth="1"/>
    <col min="12560" max="12796" width="9.140625" style="3"/>
    <col min="12797" max="12797" width="34" style="3" customWidth="1"/>
    <col min="12798" max="12798" width="11.28515625" style="3" customWidth="1"/>
    <col min="12799" max="12799" width="11" style="3" customWidth="1"/>
    <col min="12800" max="12806" width="9.140625" style="3"/>
    <col min="12807" max="12808" width="10.7109375" style="3" customWidth="1"/>
    <col min="12809" max="12809" width="9.140625" style="3"/>
    <col min="12810" max="12810" width="11.5703125" style="3" customWidth="1"/>
    <col min="12811" max="12811" width="13.7109375" style="3" customWidth="1"/>
    <col min="12812" max="12815" width="9.28515625" style="3" customWidth="1"/>
    <col min="12816" max="13052" width="9.140625" style="3"/>
    <col min="13053" max="13053" width="34" style="3" customWidth="1"/>
    <col min="13054" max="13054" width="11.28515625" style="3" customWidth="1"/>
    <col min="13055" max="13055" width="11" style="3" customWidth="1"/>
    <col min="13056" max="13062" width="9.140625" style="3"/>
    <col min="13063" max="13064" width="10.7109375" style="3" customWidth="1"/>
    <col min="13065" max="13065" width="9.140625" style="3"/>
    <col min="13066" max="13066" width="11.5703125" style="3" customWidth="1"/>
    <col min="13067" max="13067" width="13.7109375" style="3" customWidth="1"/>
    <col min="13068" max="13071" width="9.28515625" style="3" customWidth="1"/>
    <col min="13072" max="13308" width="9.140625" style="3"/>
    <col min="13309" max="13309" width="34" style="3" customWidth="1"/>
    <col min="13310" max="13310" width="11.28515625" style="3" customWidth="1"/>
    <col min="13311" max="13311" width="11" style="3" customWidth="1"/>
    <col min="13312" max="13318" width="9.140625" style="3"/>
    <col min="13319" max="13320" width="10.7109375" style="3" customWidth="1"/>
    <col min="13321" max="13321" width="9.140625" style="3"/>
    <col min="13322" max="13322" width="11.5703125" style="3" customWidth="1"/>
    <col min="13323" max="13323" width="13.7109375" style="3" customWidth="1"/>
    <col min="13324" max="13327" width="9.28515625" style="3" customWidth="1"/>
    <col min="13328" max="13564" width="9.140625" style="3"/>
    <col min="13565" max="13565" width="34" style="3" customWidth="1"/>
    <col min="13566" max="13566" width="11.28515625" style="3" customWidth="1"/>
    <col min="13567" max="13567" width="11" style="3" customWidth="1"/>
    <col min="13568" max="13574" width="9.140625" style="3"/>
    <col min="13575" max="13576" width="10.7109375" style="3" customWidth="1"/>
    <col min="13577" max="13577" width="9.140625" style="3"/>
    <col min="13578" max="13578" width="11.5703125" style="3" customWidth="1"/>
    <col min="13579" max="13579" width="13.7109375" style="3" customWidth="1"/>
    <col min="13580" max="13583" width="9.28515625" style="3" customWidth="1"/>
    <col min="13584" max="13820" width="9.140625" style="3"/>
    <col min="13821" max="13821" width="34" style="3" customWidth="1"/>
    <col min="13822" max="13822" width="11.28515625" style="3" customWidth="1"/>
    <col min="13823" max="13823" width="11" style="3" customWidth="1"/>
    <col min="13824" max="13830" width="9.140625" style="3"/>
    <col min="13831" max="13832" width="10.7109375" style="3" customWidth="1"/>
    <col min="13833" max="13833" width="9.140625" style="3"/>
    <col min="13834" max="13834" width="11.5703125" style="3" customWidth="1"/>
    <col min="13835" max="13835" width="13.7109375" style="3" customWidth="1"/>
    <col min="13836" max="13839" width="9.28515625" style="3" customWidth="1"/>
    <col min="13840" max="14076" width="9.140625" style="3"/>
    <col min="14077" max="14077" width="34" style="3" customWidth="1"/>
    <col min="14078" max="14078" width="11.28515625" style="3" customWidth="1"/>
    <col min="14079" max="14079" width="11" style="3" customWidth="1"/>
    <col min="14080" max="14086" width="9.140625" style="3"/>
    <col min="14087" max="14088" width="10.7109375" style="3" customWidth="1"/>
    <col min="14089" max="14089" width="9.140625" style="3"/>
    <col min="14090" max="14090" width="11.5703125" style="3" customWidth="1"/>
    <col min="14091" max="14091" width="13.7109375" style="3" customWidth="1"/>
    <col min="14092" max="14095" width="9.28515625" style="3" customWidth="1"/>
    <col min="14096" max="14332" width="9.140625" style="3"/>
    <col min="14333" max="14333" width="34" style="3" customWidth="1"/>
    <col min="14334" max="14334" width="11.28515625" style="3" customWidth="1"/>
    <col min="14335" max="14335" width="11" style="3" customWidth="1"/>
    <col min="14336" max="14342" width="9.140625" style="3"/>
    <col min="14343" max="14344" width="10.7109375" style="3" customWidth="1"/>
    <col min="14345" max="14345" width="9.140625" style="3"/>
    <col min="14346" max="14346" width="11.5703125" style="3" customWidth="1"/>
    <col min="14347" max="14347" width="13.7109375" style="3" customWidth="1"/>
    <col min="14348" max="14351" width="9.28515625" style="3" customWidth="1"/>
    <col min="14352" max="14588" width="9.140625" style="3"/>
    <col min="14589" max="14589" width="34" style="3" customWidth="1"/>
    <col min="14590" max="14590" width="11.28515625" style="3" customWidth="1"/>
    <col min="14591" max="14591" width="11" style="3" customWidth="1"/>
    <col min="14592" max="14598" width="9.140625" style="3"/>
    <col min="14599" max="14600" width="10.7109375" style="3" customWidth="1"/>
    <col min="14601" max="14601" width="9.140625" style="3"/>
    <col min="14602" max="14602" width="11.5703125" style="3" customWidth="1"/>
    <col min="14603" max="14603" width="13.7109375" style="3" customWidth="1"/>
    <col min="14604" max="14607" width="9.28515625" style="3" customWidth="1"/>
    <col min="14608" max="14844" width="9.140625" style="3"/>
    <col min="14845" max="14845" width="34" style="3" customWidth="1"/>
    <col min="14846" max="14846" width="11.28515625" style="3" customWidth="1"/>
    <col min="14847" max="14847" width="11" style="3" customWidth="1"/>
    <col min="14848" max="14854" width="9.140625" style="3"/>
    <col min="14855" max="14856" width="10.7109375" style="3" customWidth="1"/>
    <col min="14857" max="14857" width="9.140625" style="3"/>
    <col min="14858" max="14858" width="11.5703125" style="3" customWidth="1"/>
    <col min="14859" max="14859" width="13.7109375" style="3" customWidth="1"/>
    <col min="14860" max="14863" width="9.28515625" style="3" customWidth="1"/>
    <col min="14864" max="15100" width="9.140625" style="3"/>
    <col min="15101" max="15101" width="34" style="3" customWidth="1"/>
    <col min="15102" max="15102" width="11.28515625" style="3" customWidth="1"/>
    <col min="15103" max="15103" width="11" style="3" customWidth="1"/>
    <col min="15104" max="15110" width="9.140625" style="3"/>
    <col min="15111" max="15112" width="10.7109375" style="3" customWidth="1"/>
    <col min="15113" max="15113" width="9.140625" style="3"/>
    <col min="15114" max="15114" width="11.5703125" style="3" customWidth="1"/>
    <col min="15115" max="15115" width="13.7109375" style="3" customWidth="1"/>
    <col min="15116" max="15119" width="9.28515625" style="3" customWidth="1"/>
    <col min="15120" max="15356" width="9.140625" style="3"/>
    <col min="15357" max="15357" width="34" style="3" customWidth="1"/>
    <col min="15358" max="15358" width="11.28515625" style="3" customWidth="1"/>
    <col min="15359" max="15359" width="11" style="3" customWidth="1"/>
    <col min="15360" max="15366" width="9.140625" style="3"/>
    <col min="15367" max="15368" width="10.7109375" style="3" customWidth="1"/>
    <col min="15369" max="15369" width="9.140625" style="3"/>
    <col min="15370" max="15370" width="11.5703125" style="3" customWidth="1"/>
    <col min="15371" max="15371" width="13.7109375" style="3" customWidth="1"/>
    <col min="15372" max="15375" width="9.28515625" style="3" customWidth="1"/>
    <col min="15376" max="15612" width="9.140625" style="3"/>
    <col min="15613" max="15613" width="34" style="3" customWidth="1"/>
    <col min="15614" max="15614" width="11.28515625" style="3" customWidth="1"/>
    <col min="15615" max="15615" width="11" style="3" customWidth="1"/>
    <col min="15616" max="15622" width="9.140625" style="3"/>
    <col min="15623" max="15624" width="10.7109375" style="3" customWidth="1"/>
    <col min="15625" max="15625" width="9.140625" style="3"/>
    <col min="15626" max="15626" width="11.5703125" style="3" customWidth="1"/>
    <col min="15627" max="15627" width="13.7109375" style="3" customWidth="1"/>
    <col min="15628" max="15631" width="9.28515625" style="3" customWidth="1"/>
    <col min="15632" max="15868" width="9.140625" style="3"/>
    <col min="15869" max="15869" width="34" style="3" customWidth="1"/>
    <col min="15870" max="15870" width="11.28515625" style="3" customWidth="1"/>
    <col min="15871" max="15871" width="11" style="3" customWidth="1"/>
    <col min="15872" max="15878" width="9.140625" style="3"/>
    <col min="15879" max="15880" width="10.7109375" style="3" customWidth="1"/>
    <col min="15881" max="15881" width="9.140625" style="3"/>
    <col min="15882" max="15882" width="11.5703125" style="3" customWidth="1"/>
    <col min="15883" max="15883" width="13.7109375" style="3" customWidth="1"/>
    <col min="15884" max="15887" width="9.28515625" style="3" customWidth="1"/>
    <col min="15888" max="16124" width="9.140625" style="3"/>
    <col min="16125" max="16125" width="34" style="3" customWidth="1"/>
    <col min="16126" max="16126" width="11.28515625" style="3" customWidth="1"/>
    <col min="16127" max="16127" width="11" style="3" customWidth="1"/>
    <col min="16128" max="16134" width="9.140625" style="3"/>
    <col min="16135" max="16136" width="10.7109375" style="3" customWidth="1"/>
    <col min="16137" max="16137" width="9.140625" style="3"/>
    <col min="16138" max="16138" width="11.5703125" style="3" customWidth="1"/>
    <col min="16139" max="16139" width="13.7109375" style="3" customWidth="1"/>
    <col min="16140" max="16143" width="9.28515625" style="3" customWidth="1"/>
    <col min="16144" max="16384" width="9.140625" style="3"/>
  </cols>
  <sheetData>
    <row r="1" spans="1:15" ht="18.75" x14ac:dyDescent="0.3">
      <c r="A1" s="164"/>
      <c r="B1" s="165" t="s">
        <v>0</v>
      </c>
      <c r="C1" s="165"/>
      <c r="D1" s="165"/>
      <c r="E1" s="165"/>
      <c r="F1" s="165"/>
      <c r="G1" s="165"/>
      <c r="H1" s="165"/>
      <c r="I1" s="165"/>
      <c r="J1" s="165"/>
      <c r="K1" s="1"/>
      <c r="L1" s="2"/>
      <c r="M1" s="2"/>
      <c r="N1" s="2"/>
      <c r="O1" s="2"/>
    </row>
    <row r="2" spans="1:15" ht="18.75" x14ac:dyDescent="0.3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"/>
      <c r="L2" s="2"/>
      <c r="M2" s="2"/>
      <c r="N2" s="2"/>
      <c r="O2" s="2"/>
    </row>
    <row r="3" spans="1:15" ht="15.75" x14ac:dyDescent="0.25">
      <c r="A3" s="50" t="s">
        <v>77</v>
      </c>
      <c r="L3" s="2"/>
      <c r="M3" s="2"/>
      <c r="N3" s="2"/>
      <c r="O3" s="2"/>
    </row>
    <row r="4" spans="1:15" ht="15.75" thickBot="1" x14ac:dyDescent="0.3">
      <c r="L4" s="2"/>
      <c r="M4" s="2"/>
      <c r="N4" s="2"/>
      <c r="O4" s="2"/>
    </row>
    <row r="5" spans="1:15" ht="32.450000000000003" customHeight="1" x14ac:dyDescent="0.25">
      <c r="A5" s="166" t="s">
        <v>2</v>
      </c>
      <c r="B5" s="168" t="s">
        <v>3</v>
      </c>
      <c r="C5" s="169"/>
      <c r="D5" s="170"/>
      <c r="E5" s="171" t="s">
        <v>4</v>
      </c>
      <c r="F5" s="169"/>
      <c r="G5" s="172"/>
      <c r="H5" s="168" t="s">
        <v>5</v>
      </c>
      <c r="I5" s="169"/>
      <c r="J5" s="170"/>
      <c r="K5" s="161" t="s">
        <v>6</v>
      </c>
      <c r="L5" s="2"/>
      <c r="M5" s="2"/>
      <c r="N5" s="2"/>
      <c r="O5" s="2"/>
    </row>
    <row r="6" spans="1:15" ht="20.45" customHeight="1" thickBot="1" x14ac:dyDescent="0.3">
      <c r="A6" s="167"/>
      <c r="B6" s="51" t="s">
        <v>7</v>
      </c>
      <c r="C6" s="52" t="s">
        <v>8</v>
      </c>
      <c r="D6" s="53" t="s">
        <v>9</v>
      </c>
      <c r="E6" s="54" t="s">
        <v>7</v>
      </c>
      <c r="F6" s="52" t="s">
        <v>8</v>
      </c>
      <c r="G6" s="55" t="s">
        <v>9</v>
      </c>
      <c r="H6" s="51" t="s">
        <v>7</v>
      </c>
      <c r="I6" s="52" t="s">
        <v>8</v>
      </c>
      <c r="J6" s="53" t="s">
        <v>9</v>
      </c>
      <c r="K6" s="162"/>
      <c r="L6" s="2"/>
      <c r="M6" s="2"/>
      <c r="N6" s="2"/>
      <c r="O6" s="2"/>
    </row>
    <row r="7" spans="1:15" ht="15.75" x14ac:dyDescent="0.25">
      <c r="A7" s="56" t="s">
        <v>10</v>
      </c>
      <c r="B7" s="57">
        <v>1150</v>
      </c>
      <c r="C7" s="12"/>
      <c r="D7" s="13">
        <v>1150</v>
      </c>
      <c r="E7" s="57">
        <v>0</v>
      </c>
      <c r="F7" s="12"/>
      <c r="G7" s="13"/>
      <c r="H7" s="57">
        <v>1530</v>
      </c>
      <c r="I7" s="12"/>
      <c r="J7" s="13">
        <v>1530</v>
      </c>
      <c r="K7" s="15"/>
      <c r="L7" s="2"/>
      <c r="M7" s="2"/>
      <c r="N7" s="2"/>
      <c r="O7" s="2"/>
    </row>
    <row r="8" spans="1:15" ht="15.75" x14ac:dyDescent="0.25">
      <c r="A8" s="58" t="s">
        <v>11</v>
      </c>
      <c r="B8" s="57">
        <v>1440</v>
      </c>
      <c r="C8" s="18"/>
      <c r="D8" s="19">
        <v>1440</v>
      </c>
      <c r="E8" s="57">
        <v>0</v>
      </c>
      <c r="F8" s="18"/>
      <c r="G8" s="19"/>
      <c r="H8" s="57">
        <v>1910</v>
      </c>
      <c r="I8" s="18"/>
      <c r="J8" s="19">
        <v>1910</v>
      </c>
      <c r="K8" s="21"/>
      <c r="L8" s="2"/>
      <c r="M8" s="2"/>
      <c r="N8" s="2"/>
      <c r="O8" s="2"/>
    </row>
    <row r="9" spans="1:15" ht="15.75" x14ac:dyDescent="0.25">
      <c r="A9" s="58" t="s">
        <v>12</v>
      </c>
      <c r="B9" s="57">
        <v>4890</v>
      </c>
      <c r="C9" s="18">
        <v>3530</v>
      </c>
      <c r="D9" s="19">
        <v>1360</v>
      </c>
      <c r="E9" s="57">
        <v>0</v>
      </c>
      <c r="F9" s="18"/>
      <c r="G9" s="19"/>
      <c r="H9" s="57">
        <v>4540</v>
      </c>
      <c r="I9" s="18">
        <v>530</v>
      </c>
      <c r="J9" s="19">
        <v>4010</v>
      </c>
      <c r="K9" s="21"/>
      <c r="L9" s="2"/>
      <c r="M9" s="2"/>
      <c r="N9" s="2"/>
      <c r="O9" s="2"/>
    </row>
    <row r="10" spans="1:15" ht="15.75" x14ac:dyDescent="0.25">
      <c r="A10" s="58" t="s">
        <v>13</v>
      </c>
      <c r="B10" s="57">
        <v>0</v>
      </c>
      <c r="C10" s="18"/>
      <c r="D10" s="19"/>
      <c r="E10" s="57">
        <v>0</v>
      </c>
      <c r="F10" s="18"/>
      <c r="G10" s="19"/>
      <c r="H10" s="57">
        <v>0</v>
      </c>
      <c r="I10" s="18"/>
      <c r="J10" s="19"/>
      <c r="K10" s="21"/>
      <c r="L10" s="2"/>
      <c r="M10" s="2"/>
      <c r="N10" s="2"/>
      <c r="O10" s="2"/>
    </row>
    <row r="11" spans="1:15" ht="15.75" x14ac:dyDescent="0.25">
      <c r="A11" s="58" t="s">
        <v>14</v>
      </c>
      <c r="B11" s="57">
        <v>0</v>
      </c>
      <c r="C11" s="18"/>
      <c r="D11" s="19"/>
      <c r="E11" s="57">
        <v>0</v>
      </c>
      <c r="F11" s="18"/>
      <c r="G11" s="19"/>
      <c r="H11" s="57">
        <v>0</v>
      </c>
      <c r="I11" s="18"/>
      <c r="J11" s="19"/>
      <c r="K11" s="21"/>
      <c r="L11" s="2"/>
      <c r="M11" s="2"/>
      <c r="N11" s="2"/>
      <c r="O11" s="2"/>
    </row>
    <row r="12" spans="1:15" ht="15.75" x14ac:dyDescent="0.25">
      <c r="A12" s="59" t="s">
        <v>15</v>
      </c>
      <c r="B12" s="57">
        <v>0</v>
      </c>
      <c r="C12" s="18"/>
      <c r="D12" s="19"/>
      <c r="E12" s="57">
        <v>0</v>
      </c>
      <c r="F12" s="18"/>
      <c r="G12" s="19"/>
      <c r="H12" s="57">
        <v>0</v>
      </c>
      <c r="I12" s="18"/>
      <c r="J12" s="19"/>
      <c r="K12" s="21"/>
      <c r="L12" s="2"/>
      <c r="M12" s="2"/>
      <c r="N12" s="2"/>
      <c r="O12" s="2"/>
    </row>
    <row r="13" spans="1:15" ht="15.75" x14ac:dyDescent="0.25">
      <c r="A13" s="59" t="s">
        <v>16</v>
      </c>
      <c r="B13" s="57">
        <v>1010</v>
      </c>
      <c r="C13" s="18"/>
      <c r="D13" s="19">
        <v>1010</v>
      </c>
      <c r="E13" s="57">
        <v>0</v>
      </c>
      <c r="F13" s="18"/>
      <c r="G13" s="19"/>
      <c r="H13" s="57">
        <v>1130</v>
      </c>
      <c r="I13" s="18"/>
      <c r="J13" s="19">
        <v>1130</v>
      </c>
      <c r="K13" s="21"/>
      <c r="L13" s="2"/>
      <c r="M13" s="2"/>
      <c r="N13" s="2"/>
      <c r="O13" s="2"/>
    </row>
    <row r="14" spans="1:15" ht="14.45" customHeight="1" x14ac:dyDescent="0.25">
      <c r="A14" s="59" t="s">
        <v>17</v>
      </c>
      <c r="B14" s="57">
        <v>1452</v>
      </c>
      <c r="C14" s="18"/>
      <c r="D14" s="19">
        <v>1452</v>
      </c>
      <c r="E14" s="57">
        <v>0</v>
      </c>
      <c r="F14" s="18"/>
      <c r="G14" s="19"/>
      <c r="H14" s="57">
        <v>360</v>
      </c>
      <c r="I14" s="18"/>
      <c r="J14" s="19">
        <v>360</v>
      </c>
      <c r="K14" s="21"/>
      <c r="L14" s="2"/>
      <c r="M14" s="2"/>
      <c r="N14" s="2"/>
      <c r="O14" s="2"/>
    </row>
    <row r="15" spans="1:15" ht="15.75" x14ac:dyDescent="0.25">
      <c r="A15" s="59" t="s">
        <v>18</v>
      </c>
      <c r="B15" s="57">
        <v>4718</v>
      </c>
      <c r="C15" s="18"/>
      <c r="D15" s="19">
        <v>4718</v>
      </c>
      <c r="E15" s="57">
        <v>0</v>
      </c>
      <c r="F15" s="18"/>
      <c r="G15" s="19"/>
      <c r="H15" s="57">
        <v>600</v>
      </c>
      <c r="I15" s="18"/>
      <c r="J15" s="19">
        <v>600</v>
      </c>
      <c r="K15" s="21"/>
      <c r="L15" s="2"/>
      <c r="M15" s="2"/>
      <c r="N15" s="2"/>
      <c r="O15" s="2"/>
    </row>
    <row r="16" spans="1:15" ht="15.75" x14ac:dyDescent="0.25">
      <c r="A16" s="59" t="s">
        <v>19</v>
      </c>
      <c r="B16" s="57">
        <v>1400</v>
      </c>
      <c r="C16" s="18"/>
      <c r="D16" s="19">
        <v>1400</v>
      </c>
      <c r="E16" s="57">
        <v>0</v>
      </c>
      <c r="F16" s="18"/>
      <c r="G16" s="19"/>
      <c r="H16" s="57">
        <v>1300</v>
      </c>
      <c r="I16" s="18"/>
      <c r="J16" s="19">
        <v>1300</v>
      </c>
      <c r="K16" s="21"/>
      <c r="L16" s="2"/>
      <c r="M16" s="2"/>
      <c r="N16" s="2"/>
      <c r="O16" s="2"/>
    </row>
    <row r="17" spans="1:15" ht="15.75" x14ac:dyDescent="0.25">
      <c r="A17" s="59" t="s">
        <v>20</v>
      </c>
      <c r="B17" s="57">
        <v>4700</v>
      </c>
      <c r="C17" s="18">
        <v>4700</v>
      </c>
      <c r="D17" s="19"/>
      <c r="E17" s="57">
        <v>0</v>
      </c>
      <c r="F17" s="18"/>
      <c r="G17" s="19"/>
      <c r="H17" s="57">
        <v>2100</v>
      </c>
      <c r="I17" s="18">
        <v>2100</v>
      </c>
      <c r="J17" s="19"/>
      <c r="K17" s="21"/>
      <c r="L17" s="2"/>
      <c r="M17" s="2"/>
      <c r="N17" s="2"/>
      <c r="O17" s="2"/>
    </row>
    <row r="18" spans="1:15" ht="15.75" x14ac:dyDescent="0.25">
      <c r="A18" s="59" t="s">
        <v>21</v>
      </c>
      <c r="B18" s="57">
        <v>0</v>
      </c>
      <c r="C18" s="18"/>
      <c r="D18" s="19"/>
      <c r="E18" s="57">
        <v>0</v>
      </c>
      <c r="F18" s="18"/>
      <c r="G18" s="19"/>
      <c r="H18" s="57">
        <v>0</v>
      </c>
      <c r="I18" s="18"/>
      <c r="J18" s="19"/>
      <c r="K18" s="21"/>
      <c r="L18" s="2"/>
      <c r="M18" s="2"/>
      <c r="N18" s="2"/>
      <c r="O18" s="2"/>
    </row>
    <row r="19" spans="1:15" ht="15.75" x14ac:dyDescent="0.25">
      <c r="A19" s="59" t="s">
        <v>22</v>
      </c>
      <c r="B19" s="57">
        <v>1200</v>
      </c>
      <c r="C19" s="18"/>
      <c r="D19" s="19">
        <v>1200</v>
      </c>
      <c r="E19" s="57">
        <v>0</v>
      </c>
      <c r="F19" s="18"/>
      <c r="G19" s="19"/>
      <c r="H19" s="57">
        <v>1640</v>
      </c>
      <c r="I19" s="18"/>
      <c r="J19" s="19">
        <v>1640</v>
      </c>
      <c r="K19" s="21"/>
      <c r="L19" s="2"/>
      <c r="M19" s="2"/>
      <c r="N19" s="2"/>
      <c r="O19" s="2"/>
    </row>
    <row r="20" spans="1:15" ht="15.75" x14ac:dyDescent="0.25">
      <c r="A20" s="58" t="s">
        <v>23</v>
      </c>
      <c r="B20" s="57">
        <v>0</v>
      </c>
      <c r="C20" s="18"/>
      <c r="D20" s="19"/>
      <c r="E20" s="57">
        <v>0</v>
      </c>
      <c r="F20" s="18"/>
      <c r="G20" s="19"/>
      <c r="H20" s="57">
        <v>0</v>
      </c>
      <c r="I20" s="18"/>
      <c r="J20" s="19"/>
      <c r="K20" s="21"/>
      <c r="L20" s="2"/>
      <c r="M20" s="2"/>
      <c r="N20" s="2"/>
      <c r="O20" s="2"/>
    </row>
    <row r="21" spans="1:15" ht="15.75" x14ac:dyDescent="0.25">
      <c r="A21" s="58" t="s">
        <v>24</v>
      </c>
      <c r="B21" s="57">
        <v>6737</v>
      </c>
      <c r="C21" s="18">
        <v>2400</v>
      </c>
      <c r="D21" s="19">
        <v>4337</v>
      </c>
      <c r="E21" s="57">
        <v>1800</v>
      </c>
      <c r="F21" s="18">
        <v>1800</v>
      </c>
      <c r="G21" s="19"/>
      <c r="H21" s="57">
        <v>11500</v>
      </c>
      <c r="I21" s="18">
        <v>9300</v>
      </c>
      <c r="J21" s="19">
        <v>2200</v>
      </c>
      <c r="K21" s="21"/>
      <c r="L21" s="2"/>
      <c r="M21" s="2"/>
      <c r="N21" s="2"/>
      <c r="O21" s="2"/>
    </row>
    <row r="22" spans="1:15" ht="15.6" customHeight="1" x14ac:dyDescent="0.25">
      <c r="A22" s="58" t="s">
        <v>25</v>
      </c>
      <c r="B22" s="57">
        <v>0</v>
      </c>
      <c r="C22" s="18"/>
      <c r="D22" s="19"/>
      <c r="E22" s="57">
        <v>0</v>
      </c>
      <c r="F22" s="18"/>
      <c r="G22" s="19"/>
      <c r="H22" s="57">
        <v>0</v>
      </c>
      <c r="I22" s="18"/>
      <c r="J22" s="19"/>
      <c r="K22" s="21"/>
      <c r="L22" s="2"/>
      <c r="M22" s="2"/>
      <c r="N22" s="2"/>
      <c r="O22" s="2"/>
    </row>
    <row r="23" spans="1:15" ht="15.75" x14ac:dyDescent="0.25">
      <c r="A23" s="58" t="s">
        <v>26</v>
      </c>
      <c r="B23" s="57">
        <v>0</v>
      </c>
      <c r="C23" s="18"/>
      <c r="D23" s="19"/>
      <c r="E23" s="57">
        <v>0</v>
      </c>
      <c r="F23" s="18"/>
      <c r="G23" s="19"/>
      <c r="H23" s="57">
        <v>0</v>
      </c>
      <c r="I23" s="18"/>
      <c r="J23" s="19"/>
      <c r="K23" s="21"/>
      <c r="L23" s="2"/>
      <c r="M23" s="2"/>
      <c r="N23" s="2"/>
      <c r="O23" s="2"/>
    </row>
    <row r="24" spans="1:15" ht="15.75" x14ac:dyDescent="0.25">
      <c r="A24" s="58" t="s">
        <v>27</v>
      </c>
      <c r="B24" s="57">
        <v>680</v>
      </c>
      <c r="C24" s="18"/>
      <c r="D24" s="19">
        <v>680</v>
      </c>
      <c r="E24" s="57">
        <v>0</v>
      </c>
      <c r="F24" s="18"/>
      <c r="G24" s="19"/>
      <c r="H24" s="57">
        <v>2520</v>
      </c>
      <c r="I24" s="18"/>
      <c r="J24" s="19">
        <v>2520</v>
      </c>
      <c r="K24" s="21"/>
      <c r="L24" s="2"/>
      <c r="M24" s="2"/>
      <c r="N24" s="2"/>
      <c r="O24" s="2"/>
    </row>
    <row r="25" spans="1:15" ht="15.6" customHeight="1" x14ac:dyDescent="0.25">
      <c r="A25" s="58" t="s">
        <v>28</v>
      </c>
      <c r="B25" s="57">
        <v>0</v>
      </c>
      <c r="C25" s="18"/>
      <c r="D25" s="19"/>
      <c r="E25" s="57">
        <v>0</v>
      </c>
      <c r="F25" s="18"/>
      <c r="G25" s="19"/>
      <c r="H25" s="57">
        <v>0</v>
      </c>
      <c r="I25" s="18"/>
      <c r="J25" s="19"/>
      <c r="K25" s="21"/>
      <c r="L25" s="2"/>
      <c r="M25" s="2"/>
      <c r="N25" s="2"/>
      <c r="O25" s="2"/>
    </row>
    <row r="26" spans="1:15" ht="15.6" customHeight="1" x14ac:dyDescent="0.25">
      <c r="A26" s="58" t="s">
        <v>29</v>
      </c>
      <c r="B26" s="57">
        <v>0</v>
      </c>
      <c r="C26" s="18"/>
      <c r="D26" s="19"/>
      <c r="E26" s="57">
        <v>0</v>
      </c>
      <c r="F26" s="18"/>
      <c r="G26" s="19"/>
      <c r="H26" s="57">
        <v>0</v>
      </c>
      <c r="I26" s="18"/>
      <c r="J26" s="19"/>
      <c r="K26" s="21"/>
      <c r="L26" s="2"/>
      <c r="M26" s="2"/>
      <c r="N26" s="2"/>
      <c r="O26" s="2"/>
    </row>
    <row r="27" spans="1:15" ht="15.6" customHeight="1" x14ac:dyDescent="0.25">
      <c r="A27" s="58" t="s">
        <v>30</v>
      </c>
      <c r="B27" s="57">
        <v>0</v>
      </c>
      <c r="C27" s="18"/>
      <c r="D27" s="19"/>
      <c r="E27" s="57">
        <v>0</v>
      </c>
      <c r="F27" s="18"/>
      <c r="G27" s="19"/>
      <c r="H27" s="57">
        <v>0</v>
      </c>
      <c r="I27" s="18"/>
      <c r="J27" s="19"/>
      <c r="K27" s="21"/>
      <c r="L27" s="2"/>
      <c r="M27" s="2"/>
      <c r="N27" s="2"/>
      <c r="O27" s="2"/>
    </row>
    <row r="28" spans="1:15" ht="15.6" customHeight="1" x14ac:dyDescent="0.25">
      <c r="A28" s="58" t="s">
        <v>31</v>
      </c>
      <c r="B28" s="57">
        <v>0</v>
      </c>
      <c r="C28" s="18"/>
      <c r="D28" s="19"/>
      <c r="E28" s="57">
        <v>0</v>
      </c>
      <c r="F28" s="18"/>
      <c r="G28" s="19"/>
      <c r="H28" s="57">
        <v>0</v>
      </c>
      <c r="I28" s="18"/>
      <c r="J28" s="19"/>
      <c r="K28" s="21"/>
      <c r="L28" s="2"/>
      <c r="M28" s="2"/>
      <c r="N28" s="2"/>
      <c r="O28" s="2"/>
    </row>
    <row r="29" spans="1:15" ht="15.6" customHeight="1" x14ac:dyDescent="0.25">
      <c r="A29" s="58" t="s">
        <v>32</v>
      </c>
      <c r="B29" s="57">
        <v>0</v>
      </c>
      <c r="C29" s="18"/>
      <c r="D29" s="19"/>
      <c r="E29" s="57">
        <v>0</v>
      </c>
      <c r="F29" s="18"/>
      <c r="G29" s="19"/>
      <c r="H29" s="57">
        <v>0</v>
      </c>
      <c r="I29" s="18"/>
      <c r="J29" s="19"/>
      <c r="K29" s="21"/>
      <c r="L29" s="2"/>
      <c r="M29" s="2"/>
      <c r="N29" s="2"/>
      <c r="O29" s="2"/>
    </row>
    <row r="30" spans="1:15" ht="15.6" customHeight="1" x14ac:dyDescent="0.25">
      <c r="A30" s="58" t="s">
        <v>33</v>
      </c>
      <c r="B30" s="57">
        <v>0</v>
      </c>
      <c r="C30" s="18"/>
      <c r="D30" s="19"/>
      <c r="E30" s="57">
        <v>0</v>
      </c>
      <c r="F30" s="18"/>
      <c r="G30" s="19"/>
      <c r="H30" s="57">
        <v>0</v>
      </c>
      <c r="I30" s="18"/>
      <c r="J30" s="19"/>
      <c r="K30" s="21"/>
      <c r="L30" s="2"/>
      <c r="M30" s="2"/>
      <c r="N30" s="2"/>
      <c r="O30" s="2"/>
    </row>
    <row r="31" spans="1:15" ht="15.6" customHeight="1" x14ac:dyDescent="0.25">
      <c r="A31" s="58" t="s">
        <v>34</v>
      </c>
      <c r="B31" s="57">
        <v>0</v>
      </c>
      <c r="C31" s="18"/>
      <c r="D31" s="19"/>
      <c r="E31" s="57">
        <v>0</v>
      </c>
      <c r="F31" s="18"/>
      <c r="G31" s="19"/>
      <c r="H31" s="57">
        <v>0</v>
      </c>
      <c r="I31" s="18"/>
      <c r="J31" s="19"/>
      <c r="K31" s="21"/>
      <c r="L31" s="22"/>
      <c r="M31" s="22"/>
      <c r="N31" s="22"/>
      <c r="O31" s="22"/>
    </row>
    <row r="32" spans="1:15" ht="15.6" customHeight="1" x14ac:dyDescent="0.25">
      <c r="A32" s="58" t="s">
        <v>35</v>
      </c>
      <c r="B32" s="57">
        <v>0</v>
      </c>
      <c r="C32" s="18"/>
      <c r="D32" s="19"/>
      <c r="E32" s="57">
        <v>0</v>
      </c>
      <c r="F32" s="18"/>
      <c r="G32" s="19"/>
      <c r="H32" s="57">
        <v>0</v>
      </c>
      <c r="I32" s="18"/>
      <c r="J32" s="19"/>
      <c r="K32" s="21"/>
      <c r="L32" s="2"/>
      <c r="M32" s="2"/>
      <c r="N32" s="2"/>
      <c r="O32" s="2"/>
    </row>
    <row r="33" spans="1:18" ht="17.45" customHeight="1" x14ac:dyDescent="0.25">
      <c r="A33" s="58" t="s">
        <v>36</v>
      </c>
      <c r="B33" s="57">
        <v>0</v>
      </c>
      <c r="C33" s="18"/>
      <c r="D33" s="19"/>
      <c r="E33" s="57">
        <v>0</v>
      </c>
      <c r="F33" s="18"/>
      <c r="G33" s="19"/>
      <c r="H33" s="57">
        <v>0</v>
      </c>
      <c r="I33" s="18"/>
      <c r="J33" s="19"/>
      <c r="K33" s="21"/>
      <c r="L33" s="2"/>
      <c r="M33" s="2"/>
      <c r="N33" s="2"/>
      <c r="O33" s="2"/>
    </row>
    <row r="34" spans="1:18" ht="15.75" x14ac:dyDescent="0.25">
      <c r="A34" s="58" t="s">
        <v>37</v>
      </c>
      <c r="B34" s="57">
        <v>0</v>
      </c>
      <c r="C34" s="18"/>
      <c r="D34" s="19"/>
      <c r="E34" s="57">
        <v>0</v>
      </c>
      <c r="F34" s="18"/>
      <c r="G34" s="19"/>
      <c r="H34" s="57">
        <v>0</v>
      </c>
      <c r="I34" s="18"/>
      <c r="J34" s="19"/>
      <c r="K34" s="21"/>
      <c r="L34" s="2"/>
      <c r="M34" s="2"/>
      <c r="N34" s="2"/>
      <c r="O34" s="2"/>
    </row>
    <row r="35" spans="1:18" ht="16.899999999999999" customHeight="1" x14ac:dyDescent="0.25">
      <c r="A35" s="58" t="s">
        <v>38</v>
      </c>
      <c r="B35" s="57">
        <v>0</v>
      </c>
      <c r="C35" s="18"/>
      <c r="D35" s="19"/>
      <c r="E35" s="57">
        <v>0</v>
      </c>
      <c r="F35" s="18"/>
      <c r="G35" s="19"/>
      <c r="H35" s="57">
        <v>0</v>
      </c>
      <c r="I35" s="18"/>
      <c r="J35" s="19"/>
      <c r="K35" s="21"/>
      <c r="L35" s="2"/>
      <c r="M35" s="2"/>
      <c r="N35" s="2"/>
      <c r="O35" s="2"/>
    </row>
    <row r="36" spans="1:18" ht="15.6" customHeight="1" x14ac:dyDescent="0.25">
      <c r="A36" s="58" t="s">
        <v>39</v>
      </c>
      <c r="B36" s="57">
        <v>0</v>
      </c>
      <c r="C36" s="18"/>
      <c r="D36" s="19"/>
      <c r="E36" s="57">
        <v>0</v>
      </c>
      <c r="F36" s="18"/>
      <c r="G36" s="19"/>
      <c r="H36" s="57">
        <v>0</v>
      </c>
      <c r="I36" s="18"/>
      <c r="J36" s="19"/>
      <c r="K36" s="28">
        <v>0</v>
      </c>
      <c r="L36" s="2"/>
      <c r="M36" s="2"/>
      <c r="N36" s="2"/>
      <c r="O36" s="2"/>
    </row>
    <row r="37" spans="1:18" ht="15.6" customHeight="1" x14ac:dyDescent="0.25">
      <c r="A37" s="58" t="s">
        <v>40</v>
      </c>
      <c r="B37" s="57">
        <v>4500</v>
      </c>
      <c r="C37" s="18">
        <v>2700</v>
      </c>
      <c r="D37" s="19">
        <v>1800</v>
      </c>
      <c r="E37" s="57">
        <v>1500</v>
      </c>
      <c r="F37" s="18">
        <v>1500</v>
      </c>
      <c r="G37" s="19"/>
      <c r="H37" s="57">
        <v>8075</v>
      </c>
      <c r="I37" s="18">
        <v>6400</v>
      </c>
      <c r="J37" s="19">
        <v>1675</v>
      </c>
      <c r="K37" s="24"/>
      <c r="L37" s="2"/>
      <c r="M37" s="2"/>
      <c r="N37" s="2"/>
      <c r="O37" s="2"/>
    </row>
    <row r="38" spans="1:18" ht="15.75" x14ac:dyDescent="0.25">
      <c r="A38" s="58" t="s">
        <v>41</v>
      </c>
      <c r="B38" s="57">
        <v>0</v>
      </c>
      <c r="C38" s="18"/>
      <c r="D38" s="19"/>
      <c r="E38" s="57">
        <v>0</v>
      </c>
      <c r="F38" s="18"/>
      <c r="G38" s="19"/>
      <c r="H38" s="57">
        <v>0</v>
      </c>
      <c r="I38" s="18"/>
      <c r="J38" s="19"/>
      <c r="K38" s="24"/>
      <c r="L38" s="2"/>
      <c r="M38" s="2"/>
      <c r="N38" s="2"/>
      <c r="O38" s="2"/>
    </row>
    <row r="39" spans="1:18" ht="15.6" customHeight="1" x14ac:dyDescent="0.25">
      <c r="A39" s="58" t="s">
        <v>42</v>
      </c>
      <c r="B39" s="57">
        <v>5800</v>
      </c>
      <c r="C39" s="18">
        <v>3800</v>
      </c>
      <c r="D39" s="19">
        <v>2000</v>
      </c>
      <c r="E39" s="57">
        <v>4800</v>
      </c>
      <c r="F39" s="18">
        <v>4800</v>
      </c>
      <c r="G39" s="19"/>
      <c r="H39" s="57">
        <v>7963</v>
      </c>
      <c r="I39" s="18">
        <v>6200</v>
      </c>
      <c r="J39" s="19">
        <v>1763</v>
      </c>
      <c r="K39" s="24"/>
      <c r="L39" s="2"/>
      <c r="M39" s="2"/>
      <c r="N39" s="2"/>
      <c r="O39" s="2"/>
    </row>
    <row r="40" spans="1:18" ht="15.6" customHeight="1" x14ac:dyDescent="0.25">
      <c r="A40" s="58" t="s">
        <v>43</v>
      </c>
      <c r="B40" s="57">
        <v>0</v>
      </c>
      <c r="C40" s="18"/>
      <c r="D40" s="19"/>
      <c r="E40" s="57">
        <v>0</v>
      </c>
      <c r="F40" s="18"/>
      <c r="G40" s="19"/>
      <c r="H40" s="57">
        <v>0</v>
      </c>
      <c r="I40" s="18"/>
      <c r="J40" s="19"/>
      <c r="K40" s="24"/>
      <c r="L40" s="2"/>
      <c r="M40" s="2"/>
      <c r="N40" s="2"/>
      <c r="O40" s="2"/>
    </row>
    <row r="41" spans="1:18" ht="15.6" customHeight="1" x14ac:dyDescent="0.25">
      <c r="A41" s="58" t="s">
        <v>44</v>
      </c>
      <c r="B41" s="57">
        <v>66573</v>
      </c>
      <c r="C41" s="18"/>
      <c r="D41" s="19">
        <v>66573</v>
      </c>
      <c r="E41" s="57">
        <v>19000</v>
      </c>
      <c r="F41" s="18"/>
      <c r="G41" s="19">
        <v>19000</v>
      </c>
      <c r="H41" s="57">
        <v>33329</v>
      </c>
      <c r="I41" s="18"/>
      <c r="J41" s="19">
        <v>33329</v>
      </c>
      <c r="K41" s="24"/>
      <c r="L41" s="2"/>
      <c r="M41" s="2"/>
      <c r="N41" s="2"/>
      <c r="O41" s="2"/>
    </row>
    <row r="42" spans="1:18" ht="15.6" customHeight="1" x14ac:dyDescent="0.25">
      <c r="A42" s="58" t="s">
        <v>45</v>
      </c>
      <c r="B42" s="57">
        <v>0</v>
      </c>
      <c r="C42" s="18"/>
      <c r="D42" s="19"/>
      <c r="E42" s="57">
        <v>0</v>
      </c>
      <c r="F42" s="18"/>
      <c r="G42" s="19"/>
      <c r="H42" s="57">
        <v>0</v>
      </c>
      <c r="I42" s="18"/>
      <c r="J42" s="19"/>
      <c r="K42" s="24"/>
      <c r="L42" s="2"/>
      <c r="M42" s="2"/>
      <c r="N42" s="2"/>
      <c r="O42" s="2"/>
    </row>
    <row r="43" spans="1:18" ht="15.6" customHeight="1" x14ac:dyDescent="0.25">
      <c r="A43" s="58" t="s">
        <v>46</v>
      </c>
      <c r="B43" s="57">
        <v>0</v>
      </c>
      <c r="C43" s="18"/>
      <c r="D43" s="19"/>
      <c r="E43" s="57">
        <v>0</v>
      </c>
      <c r="F43" s="18"/>
      <c r="G43" s="19"/>
      <c r="H43" s="57">
        <v>0</v>
      </c>
      <c r="I43" s="18"/>
      <c r="J43" s="19"/>
      <c r="K43" s="24"/>
      <c r="L43" s="2"/>
      <c r="M43" s="2"/>
      <c r="N43" s="2"/>
      <c r="O43" s="2"/>
    </row>
    <row r="44" spans="1:18" ht="15" customHeight="1" x14ac:dyDescent="0.25">
      <c r="A44" s="58" t="s">
        <v>47</v>
      </c>
      <c r="B44" s="57">
        <v>0</v>
      </c>
      <c r="C44" s="18"/>
      <c r="D44" s="19"/>
      <c r="E44" s="57">
        <v>0</v>
      </c>
      <c r="F44" s="18"/>
      <c r="G44" s="19"/>
      <c r="H44" s="57">
        <v>0</v>
      </c>
      <c r="I44" s="18"/>
      <c r="J44" s="19"/>
      <c r="K44" s="24"/>
      <c r="L44" s="22"/>
      <c r="M44" s="2"/>
      <c r="N44" s="22"/>
      <c r="O44" s="22"/>
    </row>
    <row r="45" spans="1:18" ht="30.6" customHeight="1" x14ac:dyDescent="0.25">
      <c r="A45" s="58" t="s">
        <v>48</v>
      </c>
      <c r="B45" s="57">
        <v>27000</v>
      </c>
      <c r="C45" s="18">
        <v>27000</v>
      </c>
      <c r="D45" s="19"/>
      <c r="E45" s="57">
        <v>0</v>
      </c>
      <c r="F45" s="18"/>
      <c r="G45" s="19"/>
      <c r="H45" s="57">
        <v>0</v>
      </c>
      <c r="I45" s="18"/>
      <c r="J45" s="19"/>
      <c r="K45" s="24"/>
      <c r="L45" s="22"/>
      <c r="M45" s="2"/>
      <c r="N45" s="22"/>
      <c r="O45" s="22"/>
    </row>
    <row r="46" spans="1:18" ht="15.6" customHeight="1" x14ac:dyDescent="0.25">
      <c r="A46" s="58" t="s">
        <v>49</v>
      </c>
      <c r="B46" s="57">
        <v>0</v>
      </c>
      <c r="C46" s="18"/>
      <c r="D46" s="19"/>
      <c r="E46" s="57">
        <v>0</v>
      </c>
      <c r="F46" s="18"/>
      <c r="G46" s="19"/>
      <c r="H46" s="57">
        <v>0</v>
      </c>
      <c r="I46" s="18"/>
      <c r="J46" s="19"/>
      <c r="K46" s="25"/>
    </row>
    <row r="47" spans="1:18" ht="15.6" customHeight="1" x14ac:dyDescent="0.25">
      <c r="A47" s="58" t="s">
        <v>50</v>
      </c>
      <c r="B47" s="57">
        <v>0</v>
      </c>
      <c r="C47" s="60"/>
      <c r="D47" s="61"/>
      <c r="E47" s="57">
        <v>0</v>
      </c>
      <c r="F47" s="60"/>
      <c r="G47" s="61"/>
      <c r="H47" s="57">
        <v>0</v>
      </c>
      <c r="I47" s="60"/>
      <c r="J47" s="61"/>
      <c r="K47" s="24"/>
      <c r="P47" s="26"/>
      <c r="Q47" s="26"/>
      <c r="R47" s="26"/>
    </row>
    <row r="48" spans="1:18" s="26" customFormat="1" ht="15.75" x14ac:dyDescent="0.25">
      <c r="A48" s="58" t="s">
        <v>51</v>
      </c>
      <c r="B48" s="57">
        <v>1100</v>
      </c>
      <c r="C48" s="60">
        <v>800</v>
      </c>
      <c r="D48" s="61">
        <v>300</v>
      </c>
      <c r="E48" s="57">
        <v>0</v>
      </c>
      <c r="F48" s="60"/>
      <c r="G48" s="61"/>
      <c r="H48" s="57">
        <v>3485</v>
      </c>
      <c r="I48" s="60">
        <v>3125</v>
      </c>
      <c r="J48" s="61">
        <v>360</v>
      </c>
      <c r="K48" s="24"/>
    </row>
    <row r="49" spans="1:11" ht="15.75" x14ac:dyDescent="0.25">
      <c r="A49" s="58" t="s">
        <v>52</v>
      </c>
      <c r="B49" s="57">
        <v>0</v>
      </c>
      <c r="C49" s="18"/>
      <c r="D49" s="19"/>
      <c r="E49" s="57">
        <v>0</v>
      </c>
      <c r="F49" s="18"/>
      <c r="G49" s="19"/>
      <c r="H49" s="57">
        <v>0</v>
      </c>
      <c r="I49" s="18"/>
      <c r="J49" s="19"/>
      <c r="K49" s="24"/>
    </row>
    <row r="50" spans="1:11" ht="15.75" x14ac:dyDescent="0.25">
      <c r="A50" s="58" t="s">
        <v>53</v>
      </c>
      <c r="B50" s="57">
        <v>3500</v>
      </c>
      <c r="C50" s="18">
        <v>3500</v>
      </c>
      <c r="D50" s="19"/>
      <c r="E50" s="57">
        <v>0</v>
      </c>
      <c r="F50" s="18"/>
      <c r="G50" s="19"/>
      <c r="H50" s="57">
        <v>750</v>
      </c>
      <c r="I50" s="18">
        <v>750</v>
      </c>
      <c r="J50" s="19"/>
      <c r="K50" s="24"/>
    </row>
    <row r="51" spans="1:11" ht="17.45" customHeight="1" x14ac:dyDescent="0.25">
      <c r="A51" s="58" t="s">
        <v>54</v>
      </c>
      <c r="B51" s="57">
        <v>0</v>
      </c>
      <c r="C51" s="18"/>
      <c r="D51" s="19"/>
      <c r="E51" s="57">
        <v>0</v>
      </c>
      <c r="F51" s="18"/>
      <c r="G51" s="19"/>
      <c r="H51" s="57">
        <v>0</v>
      </c>
      <c r="I51" s="18"/>
      <c r="J51" s="19"/>
      <c r="K51" s="24"/>
    </row>
    <row r="52" spans="1:11" ht="15" customHeight="1" x14ac:dyDescent="0.25">
      <c r="A52" s="58" t="s">
        <v>55</v>
      </c>
      <c r="B52" s="57">
        <v>4500</v>
      </c>
      <c r="C52" s="18">
        <v>4500</v>
      </c>
      <c r="D52" s="19"/>
      <c r="E52" s="57">
        <v>3300</v>
      </c>
      <c r="F52" s="18">
        <v>3300</v>
      </c>
      <c r="G52" s="19"/>
      <c r="H52" s="57">
        <v>200</v>
      </c>
      <c r="I52" s="18">
        <v>200</v>
      </c>
      <c r="J52" s="19"/>
      <c r="K52" s="28">
        <v>22760</v>
      </c>
    </row>
    <row r="53" spans="1:11" ht="15.75" x14ac:dyDescent="0.25">
      <c r="A53" s="59" t="s">
        <v>56</v>
      </c>
      <c r="B53" s="57">
        <v>0</v>
      </c>
      <c r="C53" s="62"/>
      <c r="D53" s="63"/>
      <c r="E53" s="57">
        <v>0</v>
      </c>
      <c r="F53" s="62"/>
      <c r="G53" s="63"/>
      <c r="H53" s="57">
        <v>0</v>
      </c>
      <c r="I53" s="64"/>
      <c r="J53" s="63"/>
      <c r="K53" s="28">
        <v>0</v>
      </c>
    </row>
    <row r="54" spans="1:11" ht="15.75" x14ac:dyDescent="0.25">
      <c r="A54" s="58" t="s">
        <v>57</v>
      </c>
      <c r="B54" s="57">
        <v>0</v>
      </c>
      <c r="C54" s="62"/>
      <c r="D54" s="63"/>
      <c r="E54" s="57">
        <v>0</v>
      </c>
      <c r="F54" s="62"/>
      <c r="G54" s="63"/>
      <c r="H54" s="57">
        <v>0</v>
      </c>
      <c r="I54" s="62"/>
      <c r="J54" s="63"/>
      <c r="K54" s="28">
        <v>0</v>
      </c>
    </row>
    <row r="55" spans="1:11" ht="15.75" x14ac:dyDescent="0.25">
      <c r="A55" s="58" t="s">
        <v>58</v>
      </c>
      <c r="B55" s="57">
        <v>0</v>
      </c>
      <c r="C55" s="62"/>
      <c r="D55" s="63"/>
      <c r="E55" s="57">
        <v>0</v>
      </c>
      <c r="F55" s="62"/>
      <c r="G55" s="63"/>
      <c r="H55" s="57">
        <v>0</v>
      </c>
      <c r="I55" s="62"/>
      <c r="J55" s="63"/>
      <c r="K55" s="28">
        <v>0</v>
      </c>
    </row>
    <row r="56" spans="1:11" ht="15.75" x14ac:dyDescent="0.25">
      <c r="A56" s="58" t="s">
        <v>59</v>
      </c>
      <c r="B56" s="57">
        <v>0</v>
      </c>
      <c r="C56" s="62"/>
      <c r="D56" s="63"/>
      <c r="E56" s="57">
        <v>0</v>
      </c>
      <c r="F56" s="62"/>
      <c r="G56" s="63"/>
      <c r="H56" s="57">
        <v>0</v>
      </c>
      <c r="I56" s="62"/>
      <c r="J56" s="63"/>
      <c r="K56" s="28"/>
    </row>
    <row r="57" spans="1:11" ht="15.75" x14ac:dyDescent="0.25">
      <c r="A57" s="58" t="s">
        <v>60</v>
      </c>
      <c r="B57" s="57">
        <v>0</v>
      </c>
      <c r="C57" s="62"/>
      <c r="D57" s="63"/>
      <c r="E57" s="57">
        <v>0</v>
      </c>
      <c r="F57" s="62"/>
      <c r="G57" s="63"/>
      <c r="H57" s="57">
        <v>0</v>
      </c>
      <c r="I57" s="62"/>
      <c r="J57" s="63"/>
      <c r="K57" s="28"/>
    </row>
    <row r="58" spans="1:11" ht="15.75" x14ac:dyDescent="0.25">
      <c r="A58" s="58" t="s">
        <v>61</v>
      </c>
      <c r="B58" s="57">
        <v>38000</v>
      </c>
      <c r="C58" s="62">
        <v>38000</v>
      </c>
      <c r="D58" s="63"/>
      <c r="E58" s="57">
        <v>28010</v>
      </c>
      <c r="F58" s="62">
        <v>28010</v>
      </c>
      <c r="G58" s="63"/>
      <c r="H58" s="57">
        <v>42681</v>
      </c>
      <c r="I58" s="62">
        <v>42681</v>
      </c>
      <c r="J58" s="63"/>
      <c r="K58" s="28"/>
    </row>
    <row r="59" spans="1:11" ht="16.149999999999999" customHeight="1" x14ac:dyDescent="0.25">
      <c r="A59" s="58" t="s">
        <v>62</v>
      </c>
      <c r="B59" s="57">
        <v>0</v>
      </c>
      <c r="C59" s="62"/>
      <c r="D59" s="63"/>
      <c r="E59" s="57">
        <v>0</v>
      </c>
      <c r="F59" s="62"/>
      <c r="G59" s="63"/>
      <c r="H59" s="57">
        <v>0</v>
      </c>
      <c r="I59" s="62"/>
      <c r="J59" s="63"/>
      <c r="K59" s="28"/>
    </row>
    <row r="60" spans="1:11" ht="15.75" x14ac:dyDescent="0.25">
      <c r="A60" s="58" t="s">
        <v>63</v>
      </c>
      <c r="B60" s="57">
        <v>0</v>
      </c>
      <c r="C60" s="62"/>
      <c r="D60" s="63"/>
      <c r="E60" s="57">
        <v>0</v>
      </c>
      <c r="F60" s="62"/>
      <c r="G60" s="63"/>
      <c r="H60" s="57">
        <v>0</v>
      </c>
      <c r="I60" s="62"/>
      <c r="J60" s="63"/>
      <c r="K60" s="28"/>
    </row>
    <row r="61" spans="1:11" ht="15.6" customHeight="1" x14ac:dyDescent="0.25">
      <c r="A61" s="58" t="s">
        <v>64</v>
      </c>
      <c r="B61" s="57">
        <v>1700</v>
      </c>
      <c r="C61" s="62"/>
      <c r="D61" s="63">
        <v>1700</v>
      </c>
      <c r="E61" s="57">
        <v>0</v>
      </c>
      <c r="F61" s="62"/>
      <c r="G61" s="63"/>
      <c r="H61" s="57">
        <v>300</v>
      </c>
      <c r="I61" s="62"/>
      <c r="J61" s="63">
        <v>300</v>
      </c>
      <c r="K61" s="28"/>
    </row>
    <row r="62" spans="1:11" ht="29.45" customHeight="1" x14ac:dyDescent="0.25">
      <c r="A62" s="58" t="s">
        <v>65</v>
      </c>
      <c r="B62" s="57">
        <v>0</v>
      </c>
      <c r="C62" s="62"/>
      <c r="D62" s="63"/>
      <c r="E62" s="57">
        <v>0</v>
      </c>
      <c r="F62" s="62"/>
      <c r="G62" s="63"/>
      <c r="H62" s="57">
        <v>0</v>
      </c>
      <c r="I62" s="62"/>
      <c r="J62" s="63"/>
      <c r="K62" s="28"/>
    </row>
    <row r="63" spans="1:11" ht="15.75" x14ac:dyDescent="0.25">
      <c r="A63" s="58" t="s">
        <v>66</v>
      </c>
      <c r="B63" s="57">
        <v>0</v>
      </c>
      <c r="C63" s="62"/>
      <c r="D63" s="63"/>
      <c r="E63" s="57">
        <v>0</v>
      </c>
      <c r="F63" s="62"/>
      <c r="G63" s="63"/>
      <c r="H63" s="57">
        <v>0</v>
      </c>
      <c r="I63" s="62"/>
      <c r="J63" s="63"/>
      <c r="K63" s="28"/>
    </row>
    <row r="64" spans="1:11" ht="15.6" customHeight="1" x14ac:dyDescent="0.25">
      <c r="A64" s="58" t="s">
        <v>67</v>
      </c>
      <c r="B64" s="57">
        <v>4609</v>
      </c>
      <c r="C64" s="62">
        <v>4609</v>
      </c>
      <c r="D64" s="65"/>
      <c r="E64" s="57">
        <v>800</v>
      </c>
      <c r="F64" s="62">
        <v>800</v>
      </c>
      <c r="G64" s="65"/>
      <c r="H64" s="57">
        <v>6600</v>
      </c>
      <c r="I64" s="62">
        <v>6600</v>
      </c>
      <c r="J64" s="65"/>
      <c r="K64" s="28"/>
    </row>
    <row r="65" spans="1:11" ht="15.75" x14ac:dyDescent="0.25">
      <c r="A65" s="58" t="s">
        <v>68</v>
      </c>
      <c r="B65" s="57">
        <v>0</v>
      </c>
      <c r="C65" s="62"/>
      <c r="D65" s="63"/>
      <c r="E65" s="57">
        <v>0</v>
      </c>
      <c r="F65" s="62"/>
      <c r="G65" s="63"/>
      <c r="H65" s="57">
        <v>0</v>
      </c>
      <c r="I65" s="62"/>
      <c r="J65" s="63"/>
      <c r="K65" s="28"/>
    </row>
    <row r="66" spans="1:11" ht="15.75" x14ac:dyDescent="0.25">
      <c r="A66" s="58" t="s">
        <v>69</v>
      </c>
      <c r="B66" s="57">
        <v>15430</v>
      </c>
      <c r="C66" s="62">
        <v>15430</v>
      </c>
      <c r="D66" s="63"/>
      <c r="E66" s="57">
        <v>0</v>
      </c>
      <c r="F66" s="62"/>
      <c r="G66" s="63"/>
      <c r="H66" s="57">
        <v>2080</v>
      </c>
      <c r="I66" s="62">
        <v>2080</v>
      </c>
      <c r="J66" s="63"/>
      <c r="K66" s="28"/>
    </row>
    <row r="67" spans="1:11" ht="15.75" x14ac:dyDescent="0.25">
      <c r="A67" s="58" t="s">
        <v>70</v>
      </c>
      <c r="B67" s="57">
        <v>0</v>
      </c>
      <c r="C67" s="62"/>
      <c r="D67" s="63"/>
      <c r="E67" s="57">
        <v>0</v>
      </c>
      <c r="F67" s="62"/>
      <c r="G67" s="63"/>
      <c r="H67" s="57">
        <v>0</v>
      </c>
      <c r="I67" s="62"/>
      <c r="J67" s="63"/>
      <c r="K67" s="28">
        <v>0</v>
      </c>
    </row>
    <row r="68" spans="1:11" ht="15.75" x14ac:dyDescent="0.25">
      <c r="A68" s="58" t="s">
        <v>71</v>
      </c>
      <c r="B68" s="57">
        <v>290</v>
      </c>
      <c r="C68" s="62">
        <v>290</v>
      </c>
      <c r="D68" s="63"/>
      <c r="E68" s="57">
        <v>160</v>
      </c>
      <c r="F68" s="62">
        <v>160</v>
      </c>
      <c r="G68" s="63"/>
      <c r="H68" s="57">
        <v>150</v>
      </c>
      <c r="I68" s="62">
        <v>150</v>
      </c>
      <c r="J68" s="63"/>
      <c r="K68" s="28"/>
    </row>
    <row r="69" spans="1:11" ht="16.5" thickBot="1" x14ac:dyDescent="0.3">
      <c r="A69" s="66" t="s">
        <v>72</v>
      </c>
      <c r="B69" s="57">
        <v>0</v>
      </c>
      <c r="C69" s="67"/>
      <c r="D69" s="68"/>
      <c r="E69" s="57">
        <v>0</v>
      </c>
      <c r="F69" s="67"/>
      <c r="G69" s="68"/>
      <c r="H69" s="57">
        <v>0</v>
      </c>
      <c r="I69" s="67"/>
      <c r="J69" s="68"/>
      <c r="K69" s="34"/>
    </row>
    <row r="70" spans="1:11" ht="16.5" thickBot="1" x14ac:dyDescent="0.3">
      <c r="A70" s="69" t="s">
        <v>73</v>
      </c>
      <c r="B70" s="70">
        <v>202379</v>
      </c>
      <c r="C70" s="71">
        <v>111259</v>
      </c>
      <c r="D70" s="71">
        <v>91120</v>
      </c>
      <c r="E70" s="70">
        <v>59370</v>
      </c>
      <c r="F70" s="71">
        <v>40370</v>
      </c>
      <c r="G70" s="71">
        <v>19000</v>
      </c>
      <c r="H70" s="70">
        <v>134743</v>
      </c>
      <c r="I70" s="71">
        <v>80116</v>
      </c>
      <c r="J70" s="71">
        <v>54627</v>
      </c>
      <c r="K70" s="72">
        <v>22760</v>
      </c>
    </row>
    <row r="71" spans="1:11" x14ac:dyDescent="0.25"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1:11" ht="36.75" customHeight="1" x14ac:dyDescent="0.25">
      <c r="A72" s="163" t="s">
        <v>76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</row>
  </sheetData>
  <mergeCells count="8">
    <mergeCell ref="K5:K6"/>
    <mergeCell ref="A72:K72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B27"/>
  <sheetViews>
    <sheetView workbookViewId="0">
      <selection activeCell="A23" sqref="A23:B26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175" t="s">
        <v>79</v>
      </c>
      <c r="B2" s="175"/>
    </row>
    <row r="3" spans="1:2" ht="26.45" customHeight="1" x14ac:dyDescent="0.25">
      <c r="A3" s="175"/>
      <c r="B3" s="175"/>
    </row>
    <row r="4" spans="1:2" ht="30.6" customHeight="1" thickBot="1" x14ac:dyDescent="0.3">
      <c r="A4" s="196" t="s">
        <v>102</v>
      </c>
      <c r="B4" s="196"/>
    </row>
    <row r="5" spans="1:2" ht="19.899999999999999" customHeight="1" thickBot="1" x14ac:dyDescent="0.3">
      <c r="A5" s="75" t="s">
        <v>81</v>
      </c>
      <c r="B5" s="76" t="s">
        <v>82</v>
      </c>
    </row>
    <row r="6" spans="1:2" ht="19.149999999999999" customHeight="1" x14ac:dyDescent="0.25">
      <c r="A6" s="176" t="s">
        <v>83</v>
      </c>
      <c r="B6" s="177"/>
    </row>
    <row r="7" spans="1:2" ht="19.149999999999999" customHeight="1" x14ac:dyDescent="0.25">
      <c r="A7" s="178" t="s">
        <v>84</v>
      </c>
      <c r="B7" s="179"/>
    </row>
    <row r="8" spans="1:2" ht="15.6" customHeight="1" x14ac:dyDescent="0.25">
      <c r="A8" s="77" t="s">
        <v>85</v>
      </c>
      <c r="B8" s="80">
        <v>0</v>
      </c>
    </row>
    <row r="9" spans="1:2" ht="15.6" customHeight="1" x14ac:dyDescent="0.25">
      <c r="A9" s="79" t="s">
        <v>86</v>
      </c>
      <c r="B9" s="84"/>
    </row>
    <row r="10" spans="1:2" ht="15.6" customHeight="1" x14ac:dyDescent="0.25">
      <c r="A10" s="79" t="s">
        <v>87</v>
      </c>
      <c r="B10" s="84"/>
    </row>
    <row r="11" spans="1:2" ht="19.899999999999999" customHeight="1" x14ac:dyDescent="0.25">
      <c r="A11" s="77" t="s">
        <v>88</v>
      </c>
      <c r="B11" s="80">
        <v>0</v>
      </c>
    </row>
    <row r="12" spans="1:2" ht="19.149999999999999" customHeight="1" x14ac:dyDescent="0.25">
      <c r="A12" s="79" t="s">
        <v>86</v>
      </c>
      <c r="B12" s="84"/>
    </row>
    <row r="13" spans="1:2" ht="19.149999999999999" customHeight="1" x14ac:dyDescent="0.25">
      <c r="A13" s="79" t="s">
        <v>87</v>
      </c>
      <c r="B13" s="84"/>
    </row>
    <row r="14" spans="1:2" ht="34.15" customHeight="1" x14ac:dyDescent="0.25">
      <c r="A14" s="81" t="s">
        <v>89</v>
      </c>
      <c r="B14" s="84"/>
    </row>
    <row r="15" spans="1:2" ht="18.600000000000001" customHeight="1" x14ac:dyDescent="0.25">
      <c r="A15" s="77" t="s">
        <v>90</v>
      </c>
      <c r="B15" s="84"/>
    </row>
    <row r="16" spans="1:2" ht="60.6" customHeight="1" x14ac:dyDescent="0.25">
      <c r="A16" s="77" t="s">
        <v>91</v>
      </c>
      <c r="B16" s="84"/>
    </row>
    <row r="17" spans="1:2" ht="30" customHeight="1" x14ac:dyDescent="0.25">
      <c r="A17" s="77" t="s">
        <v>92</v>
      </c>
      <c r="B17" s="84">
        <v>0</v>
      </c>
    </row>
    <row r="18" spans="1:2" s="83" customFormat="1" ht="33" customHeight="1" x14ac:dyDescent="0.25">
      <c r="A18" s="82" t="s">
        <v>93</v>
      </c>
      <c r="B18" s="84">
        <v>8300</v>
      </c>
    </row>
    <row r="19" spans="1:2" s="83" customFormat="1" ht="33" customHeight="1" x14ac:dyDescent="0.25">
      <c r="A19" s="82" t="s">
        <v>94</v>
      </c>
      <c r="B19" s="84">
        <v>0</v>
      </c>
    </row>
    <row r="20" spans="1:2" s="83" customFormat="1" ht="22.9" customHeight="1" x14ac:dyDescent="0.25">
      <c r="A20" s="82" t="s">
        <v>95</v>
      </c>
      <c r="B20" s="84"/>
    </row>
    <row r="21" spans="1:2" s="83" customFormat="1" ht="33" customHeight="1" x14ac:dyDescent="0.25">
      <c r="A21" s="82" t="s">
        <v>96</v>
      </c>
      <c r="B21" s="84"/>
    </row>
    <row r="22" spans="1:2" s="83" customFormat="1" ht="25.15" customHeight="1" x14ac:dyDescent="0.25">
      <c r="A22" s="180" t="s">
        <v>97</v>
      </c>
      <c r="B22" s="181"/>
    </row>
    <row r="23" spans="1:2" ht="18" customHeight="1" x14ac:dyDescent="0.25">
      <c r="A23" s="77" t="s">
        <v>98</v>
      </c>
      <c r="B23" s="85"/>
    </row>
    <row r="24" spans="1:2" ht="29.45" customHeight="1" x14ac:dyDescent="0.25">
      <c r="A24" s="77" t="s">
        <v>99</v>
      </c>
      <c r="B24" s="85"/>
    </row>
    <row r="25" spans="1:2" x14ac:dyDescent="0.25">
      <c r="A25" s="173" t="s">
        <v>100</v>
      </c>
      <c r="B25" s="174"/>
    </row>
    <row r="26" spans="1:2" x14ac:dyDescent="0.25">
      <c r="A26" s="173" t="s">
        <v>84</v>
      </c>
      <c r="B26" s="174"/>
    </row>
    <row r="27" spans="1:2" ht="17.45" customHeight="1" x14ac:dyDescent="0.25">
      <c r="A27" s="77" t="s">
        <v>101</v>
      </c>
      <c r="B27" s="85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B27"/>
  <sheetViews>
    <sheetView workbookViewId="0">
      <selection activeCell="A23" sqref="A23:B26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175" t="s">
        <v>79</v>
      </c>
      <c r="B2" s="175"/>
    </row>
    <row r="3" spans="1:2" ht="26.45" customHeight="1" x14ac:dyDescent="0.25">
      <c r="A3" s="175"/>
      <c r="B3" s="175"/>
    </row>
    <row r="4" spans="1:2" ht="30.6" customHeight="1" thickBot="1" x14ac:dyDescent="0.3">
      <c r="A4" s="86" t="s">
        <v>103</v>
      </c>
      <c r="B4" s="87"/>
    </row>
    <row r="5" spans="1:2" ht="19.899999999999999" customHeight="1" thickBot="1" x14ac:dyDescent="0.3">
      <c r="A5" s="75" t="s">
        <v>81</v>
      </c>
      <c r="B5" s="76" t="s">
        <v>82</v>
      </c>
    </row>
    <row r="6" spans="1:2" ht="19.149999999999999" customHeight="1" x14ac:dyDescent="0.25">
      <c r="A6" s="176" t="s">
        <v>83</v>
      </c>
      <c r="B6" s="177"/>
    </row>
    <row r="7" spans="1:2" ht="19.149999999999999" customHeight="1" x14ac:dyDescent="0.25">
      <c r="A7" s="178" t="s">
        <v>84</v>
      </c>
      <c r="B7" s="179"/>
    </row>
    <row r="8" spans="1:2" ht="15.6" customHeight="1" x14ac:dyDescent="0.25">
      <c r="A8" s="77" t="s">
        <v>85</v>
      </c>
      <c r="B8" s="80">
        <v>474</v>
      </c>
    </row>
    <row r="9" spans="1:2" ht="15.6" customHeight="1" x14ac:dyDescent="0.25">
      <c r="A9" s="79" t="s">
        <v>86</v>
      </c>
      <c r="B9" s="84">
        <v>425</v>
      </c>
    </row>
    <row r="10" spans="1:2" ht="15.6" customHeight="1" x14ac:dyDescent="0.25">
      <c r="A10" s="79" t="s">
        <v>87</v>
      </c>
      <c r="B10" s="84">
        <v>49</v>
      </c>
    </row>
    <row r="11" spans="1:2" ht="19.899999999999999" customHeight="1" x14ac:dyDescent="0.25">
      <c r="A11" s="77" t="s">
        <v>88</v>
      </c>
      <c r="B11" s="80">
        <v>0</v>
      </c>
    </row>
    <row r="12" spans="1:2" ht="19.149999999999999" customHeight="1" x14ac:dyDescent="0.25">
      <c r="A12" s="79" t="s">
        <v>86</v>
      </c>
      <c r="B12" s="84"/>
    </row>
    <row r="13" spans="1:2" ht="19.149999999999999" customHeight="1" x14ac:dyDescent="0.25">
      <c r="A13" s="79" t="s">
        <v>87</v>
      </c>
      <c r="B13" s="84"/>
    </row>
    <row r="14" spans="1:2" ht="34.15" customHeight="1" x14ac:dyDescent="0.25">
      <c r="A14" s="81" t="s">
        <v>89</v>
      </c>
      <c r="B14" s="84"/>
    </row>
    <row r="15" spans="1:2" ht="18.600000000000001" customHeight="1" x14ac:dyDescent="0.25">
      <c r="A15" s="77" t="s">
        <v>90</v>
      </c>
      <c r="B15" s="84"/>
    </row>
    <row r="16" spans="1:2" ht="60.6" customHeight="1" x14ac:dyDescent="0.25">
      <c r="A16" s="77" t="s">
        <v>91</v>
      </c>
      <c r="B16" s="84"/>
    </row>
    <row r="17" spans="1:2" ht="30" customHeight="1" x14ac:dyDescent="0.25">
      <c r="A17" s="77" t="s">
        <v>92</v>
      </c>
      <c r="B17" s="84"/>
    </row>
    <row r="18" spans="1:2" s="83" customFormat="1" ht="33" customHeight="1" x14ac:dyDescent="0.25">
      <c r="A18" s="82" t="s">
        <v>93</v>
      </c>
      <c r="B18" s="84"/>
    </row>
    <row r="19" spans="1:2" s="83" customFormat="1" ht="33" customHeight="1" x14ac:dyDescent="0.25">
      <c r="A19" s="82" t="s">
        <v>94</v>
      </c>
      <c r="B19" s="84">
        <v>0</v>
      </c>
    </row>
    <row r="20" spans="1:2" s="83" customFormat="1" ht="22.9" customHeight="1" x14ac:dyDescent="0.25">
      <c r="A20" s="82" t="s">
        <v>95</v>
      </c>
      <c r="B20" s="84"/>
    </row>
    <row r="21" spans="1:2" s="83" customFormat="1" ht="33" customHeight="1" x14ac:dyDescent="0.25">
      <c r="A21" s="82" t="s">
        <v>96</v>
      </c>
      <c r="B21" s="84"/>
    </row>
    <row r="22" spans="1:2" s="83" customFormat="1" ht="25.15" customHeight="1" x14ac:dyDescent="0.25">
      <c r="A22" s="180" t="s">
        <v>97</v>
      </c>
      <c r="B22" s="181"/>
    </row>
    <row r="23" spans="1:2" ht="18" customHeight="1" x14ac:dyDescent="0.25">
      <c r="A23" s="77" t="s">
        <v>98</v>
      </c>
      <c r="B23" s="85"/>
    </row>
    <row r="24" spans="1:2" ht="29.45" customHeight="1" x14ac:dyDescent="0.25">
      <c r="A24" s="77" t="s">
        <v>99</v>
      </c>
      <c r="B24" s="85"/>
    </row>
    <row r="25" spans="1:2" x14ac:dyDescent="0.25">
      <c r="A25" s="173" t="s">
        <v>100</v>
      </c>
      <c r="B25" s="174"/>
    </row>
    <row r="26" spans="1:2" x14ac:dyDescent="0.25">
      <c r="A26" s="173" t="s">
        <v>84</v>
      </c>
      <c r="B26" s="174"/>
    </row>
    <row r="27" spans="1:2" ht="17.45" customHeight="1" x14ac:dyDescent="0.25">
      <c r="A27" s="77" t="s">
        <v>101</v>
      </c>
      <c r="B27" s="85"/>
    </row>
  </sheetData>
  <mergeCells count="6">
    <mergeCell ref="A26:B26"/>
    <mergeCell ref="A2:B3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B27"/>
  <sheetViews>
    <sheetView topLeftCell="A13" workbookViewId="0">
      <selection activeCell="A23" sqref="A23:B26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175" t="s">
        <v>79</v>
      </c>
      <c r="B2" s="175"/>
    </row>
    <row r="3" spans="1:2" ht="26.45" customHeight="1" x14ac:dyDescent="0.25">
      <c r="A3" s="175"/>
      <c r="B3" s="175"/>
    </row>
    <row r="4" spans="1:2" ht="24" customHeight="1" thickBot="1" x14ac:dyDescent="0.3">
      <c r="A4" s="197" t="s">
        <v>104</v>
      </c>
      <c r="B4" s="197"/>
    </row>
    <row r="5" spans="1:2" ht="19.899999999999999" customHeight="1" thickBot="1" x14ac:dyDescent="0.3">
      <c r="A5" s="75" t="s">
        <v>81</v>
      </c>
      <c r="B5" s="76" t="s">
        <v>82</v>
      </c>
    </row>
    <row r="6" spans="1:2" ht="19.149999999999999" customHeight="1" x14ac:dyDescent="0.25">
      <c r="A6" s="176" t="s">
        <v>83</v>
      </c>
      <c r="B6" s="177"/>
    </row>
    <row r="7" spans="1:2" ht="19.149999999999999" customHeight="1" x14ac:dyDescent="0.25">
      <c r="A7" s="178" t="s">
        <v>84</v>
      </c>
      <c r="B7" s="179"/>
    </row>
    <row r="8" spans="1:2" ht="15.6" customHeight="1" x14ac:dyDescent="0.25">
      <c r="A8" s="77" t="s">
        <v>85</v>
      </c>
      <c r="B8" s="80">
        <v>1507</v>
      </c>
    </row>
    <row r="9" spans="1:2" ht="15.6" customHeight="1" x14ac:dyDescent="0.25">
      <c r="A9" s="79" t="s">
        <v>86</v>
      </c>
      <c r="B9" s="84">
        <v>1211</v>
      </c>
    </row>
    <row r="10" spans="1:2" ht="15.6" customHeight="1" x14ac:dyDescent="0.25">
      <c r="A10" s="79" t="s">
        <v>87</v>
      </c>
      <c r="B10" s="84">
        <v>296</v>
      </c>
    </row>
    <row r="11" spans="1:2" ht="19.899999999999999" customHeight="1" x14ac:dyDescent="0.25">
      <c r="A11" s="77" t="s">
        <v>88</v>
      </c>
      <c r="B11" s="80">
        <v>3850</v>
      </c>
    </row>
    <row r="12" spans="1:2" ht="19.149999999999999" customHeight="1" x14ac:dyDescent="0.25">
      <c r="A12" s="79" t="s">
        <v>86</v>
      </c>
      <c r="B12" s="84">
        <v>3443</v>
      </c>
    </row>
    <row r="13" spans="1:2" ht="19.149999999999999" customHeight="1" x14ac:dyDescent="0.25">
      <c r="A13" s="79" t="s">
        <v>87</v>
      </c>
      <c r="B13" s="84">
        <v>407</v>
      </c>
    </row>
    <row r="14" spans="1:2" ht="34.15" customHeight="1" x14ac:dyDescent="0.25">
      <c r="A14" s="81" t="s">
        <v>89</v>
      </c>
      <c r="B14" s="84"/>
    </row>
    <row r="15" spans="1:2" ht="18.600000000000001" customHeight="1" x14ac:dyDescent="0.25">
      <c r="A15" s="77" t="s">
        <v>90</v>
      </c>
      <c r="B15" s="84"/>
    </row>
    <row r="16" spans="1:2" ht="60.6" customHeight="1" x14ac:dyDescent="0.25">
      <c r="A16" s="77" t="s">
        <v>91</v>
      </c>
      <c r="B16" s="84"/>
    </row>
    <row r="17" spans="1:2" ht="30" customHeight="1" x14ac:dyDescent="0.25">
      <c r="A17" s="77" t="s">
        <v>92</v>
      </c>
      <c r="B17" s="84"/>
    </row>
    <row r="18" spans="1:2" s="83" customFormat="1" ht="33" customHeight="1" x14ac:dyDescent="0.25">
      <c r="A18" s="82" t="s">
        <v>93</v>
      </c>
      <c r="B18" s="84"/>
    </row>
    <row r="19" spans="1:2" s="83" customFormat="1" ht="33" customHeight="1" x14ac:dyDescent="0.25">
      <c r="A19" s="82" t="s">
        <v>94</v>
      </c>
      <c r="B19" s="84">
        <v>0</v>
      </c>
    </row>
    <row r="20" spans="1:2" s="83" customFormat="1" ht="22.9" customHeight="1" x14ac:dyDescent="0.25">
      <c r="A20" s="82" t="s">
        <v>95</v>
      </c>
      <c r="B20" s="84"/>
    </row>
    <row r="21" spans="1:2" s="83" customFormat="1" ht="33" customHeight="1" x14ac:dyDescent="0.25">
      <c r="A21" s="82" t="s">
        <v>96</v>
      </c>
      <c r="B21" s="84"/>
    </row>
    <row r="22" spans="1:2" s="83" customFormat="1" ht="25.15" customHeight="1" x14ac:dyDescent="0.25">
      <c r="A22" s="180" t="s">
        <v>97</v>
      </c>
      <c r="B22" s="181"/>
    </row>
    <row r="23" spans="1:2" ht="18" customHeight="1" x14ac:dyDescent="0.25">
      <c r="A23" s="77" t="s">
        <v>98</v>
      </c>
      <c r="B23" s="85"/>
    </row>
    <row r="24" spans="1:2" ht="29.45" customHeight="1" x14ac:dyDescent="0.25">
      <c r="A24" s="77" t="s">
        <v>99</v>
      </c>
      <c r="B24" s="85"/>
    </row>
    <row r="25" spans="1:2" x14ac:dyDescent="0.25">
      <c r="A25" s="173" t="s">
        <v>100</v>
      </c>
      <c r="B25" s="174"/>
    </row>
    <row r="26" spans="1:2" x14ac:dyDescent="0.25">
      <c r="A26" s="173" t="s">
        <v>84</v>
      </c>
      <c r="B26" s="174"/>
    </row>
    <row r="27" spans="1:2" ht="17.45" customHeight="1" x14ac:dyDescent="0.25">
      <c r="A27" s="77" t="s">
        <v>101</v>
      </c>
      <c r="B27" s="85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СВОД КС</vt:lpstr>
      <vt:lpstr>СВОД АПП</vt:lpstr>
      <vt:lpstr>СВОД мед услуги</vt:lpstr>
      <vt:lpstr>ОКБ КС </vt:lpstr>
      <vt:lpstr>РД№1 КС</vt:lpstr>
      <vt:lpstr>РД№4 КС</vt:lpstr>
      <vt:lpstr>Шуя КС </vt:lpstr>
      <vt:lpstr>Южа КС </vt:lpstr>
      <vt:lpstr>Решма КС </vt:lpstr>
      <vt:lpstr>ИвООД АПП</vt:lpstr>
      <vt:lpstr>4 ГКБ АПП </vt:lpstr>
      <vt:lpstr>ИвООД мед услуги</vt:lpstr>
      <vt:lpstr>ИГМА мед услуги</vt:lpstr>
      <vt:lpstr>УЗ ОД Центр мед услуги</vt:lpstr>
      <vt:lpstr>'ОКБ КС '!Область_печати</vt:lpstr>
      <vt:lpstr>'РД№1 КС'!Область_печати</vt:lpstr>
      <vt:lpstr>'РД№4 КС'!Область_печати</vt:lpstr>
      <vt:lpstr>'Решма КС '!Область_печати</vt:lpstr>
      <vt:lpstr>'СВОД КС'!Область_печати</vt:lpstr>
      <vt:lpstr>'Шуя КС '!Область_печати</vt:lpstr>
      <vt:lpstr>'Южа КС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2019-12-03T12:12:52Z</cp:lastPrinted>
  <dcterms:created xsi:type="dcterms:W3CDTF">2019-12-03T11:38:23Z</dcterms:created>
  <dcterms:modified xsi:type="dcterms:W3CDTF">2019-12-04T09:51:02Z</dcterms:modified>
</cp:coreProperties>
</file>